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NDS\1000\10300\1220\2026 SUTAZE NDS\08 Nákup a výmena záchytných bezpečnostných zariadení Kremsbarrier (§66)_MM\IO\WORD\"/>
    </mc:Choice>
  </mc:AlternateContent>
  <xr:revisionPtr revIDLastSave="0" documentId="8_{92F81EE4-DD97-46D9-A14F-65E1B70627D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ávrh na plnenie kritérií" sheetId="14" r:id="rId1"/>
    <sheet name="Špecifikácia ceny" sheetId="15" r:id="rId2"/>
    <sheet name="Jednotkové ceny " sheetId="1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16" l="1"/>
  <c r="H12" i="16"/>
  <c r="H16" i="16"/>
  <c r="J31" i="15" l="1"/>
  <c r="H30" i="16" s="1"/>
  <c r="J32" i="15"/>
  <c r="H31" i="16" s="1"/>
  <c r="J33" i="15"/>
  <c r="H32" i="16" s="1"/>
  <c r="J34" i="15"/>
  <c r="H33" i="16" s="1"/>
  <c r="J35" i="15"/>
  <c r="H34" i="16" s="1"/>
  <c r="J36" i="15"/>
  <c r="H35" i="16" s="1"/>
  <c r="J37" i="15"/>
  <c r="H36" i="16" s="1"/>
  <c r="J38" i="15"/>
  <c r="H37" i="16" s="1"/>
  <c r="J39" i="15"/>
  <c r="H38" i="16" s="1"/>
  <c r="J40" i="15"/>
  <c r="H39" i="16" s="1"/>
  <c r="J41" i="15"/>
  <c r="H40" i="16" s="1"/>
  <c r="J42" i="15"/>
  <c r="H41" i="16" s="1"/>
  <c r="J43" i="15"/>
  <c r="H42" i="16" s="1"/>
  <c r="J44" i="15"/>
  <c r="H43" i="16" s="1"/>
  <c r="J45" i="15"/>
  <c r="H44" i="16" s="1"/>
  <c r="J46" i="15"/>
  <c r="H45" i="16" s="1"/>
  <c r="J47" i="15"/>
  <c r="H46" i="16" s="1"/>
  <c r="J48" i="15"/>
  <c r="H47" i="16" s="1"/>
  <c r="J49" i="15"/>
  <c r="H48" i="16" s="1"/>
  <c r="J50" i="15"/>
  <c r="H49" i="16" s="1"/>
  <c r="J51" i="15"/>
  <c r="H50" i="16" s="1"/>
  <c r="J52" i="15"/>
  <c r="H51" i="16" s="1"/>
  <c r="J53" i="15"/>
  <c r="H52" i="16" s="1"/>
  <c r="J54" i="15"/>
  <c r="H53" i="16" s="1"/>
  <c r="J55" i="15"/>
  <c r="H54" i="16" s="1"/>
  <c r="J56" i="15"/>
  <c r="H55" i="16" s="1"/>
  <c r="J57" i="15"/>
  <c r="H56" i="16" s="1"/>
  <c r="J58" i="15"/>
  <c r="H57" i="16" s="1"/>
  <c r="J59" i="15"/>
  <c r="H58" i="16" s="1"/>
  <c r="J60" i="15"/>
  <c r="H59" i="16" s="1"/>
  <c r="J61" i="15"/>
  <c r="H60" i="16" s="1"/>
  <c r="J62" i="15"/>
  <c r="H61" i="16" s="1"/>
  <c r="J63" i="15"/>
  <c r="H62" i="16" s="1"/>
  <c r="J64" i="15"/>
  <c r="H63" i="16" s="1"/>
  <c r="J65" i="15"/>
  <c r="H64" i="16" s="1"/>
  <c r="J66" i="15"/>
  <c r="H65" i="16" s="1"/>
  <c r="J67" i="15"/>
  <c r="H66" i="16" s="1"/>
  <c r="J68" i="15"/>
  <c r="H67" i="16" s="1"/>
  <c r="J69" i="15"/>
  <c r="H68" i="16" s="1"/>
  <c r="J70" i="15"/>
  <c r="H69" i="16" s="1"/>
  <c r="J71" i="15"/>
  <c r="H70" i="16" s="1"/>
  <c r="J72" i="15"/>
  <c r="H71" i="16" s="1"/>
  <c r="J73" i="15"/>
  <c r="H72" i="16" s="1"/>
  <c r="J74" i="15"/>
  <c r="H73" i="16" s="1"/>
  <c r="J75" i="15"/>
  <c r="H74" i="16" s="1"/>
  <c r="J76" i="15"/>
  <c r="H75" i="16" s="1"/>
  <c r="J77" i="15"/>
  <c r="H76" i="16" s="1"/>
  <c r="J78" i="15"/>
  <c r="H77" i="16" s="1"/>
  <c r="J79" i="15"/>
  <c r="H78" i="16" s="1"/>
  <c r="J80" i="15"/>
  <c r="H79" i="16" s="1"/>
  <c r="J30" i="15"/>
  <c r="H29" i="16" s="1"/>
  <c r="J8" i="15"/>
  <c r="H7" i="16" s="1"/>
  <c r="J29" i="15" l="1"/>
  <c r="H28" i="16" s="1"/>
  <c r="J28" i="15"/>
  <c r="H27" i="16" s="1"/>
  <c r="J27" i="15"/>
  <c r="H26" i="16" s="1"/>
  <c r="J26" i="15"/>
  <c r="H25" i="16" s="1"/>
  <c r="J25" i="15"/>
  <c r="H24" i="16" s="1"/>
  <c r="J24" i="15"/>
  <c r="H23" i="16" s="1"/>
  <c r="J23" i="15"/>
  <c r="H22" i="16" s="1"/>
  <c r="J22" i="15"/>
  <c r="H21" i="16" s="1"/>
  <c r="J21" i="15"/>
  <c r="H20" i="16" s="1"/>
  <c r="J20" i="15"/>
  <c r="H19" i="16" s="1"/>
  <c r="J19" i="15"/>
  <c r="H18" i="16" s="1"/>
  <c r="J18" i="15"/>
  <c r="H17" i="16" s="1"/>
  <c r="J16" i="15"/>
  <c r="H15" i="16" s="1"/>
  <c r="J15" i="15"/>
  <c r="H14" i="16" s="1"/>
  <c r="J14" i="15"/>
  <c r="H13" i="16" s="1"/>
  <c r="J12" i="15"/>
  <c r="H11" i="16" s="1"/>
  <c r="J11" i="15"/>
  <c r="H10" i="16" s="1"/>
  <c r="J9" i="15"/>
  <c r="H8" i="16" s="1"/>
  <c r="J81" i="15" l="1"/>
  <c r="J82" i="15" l="1"/>
  <c r="J83" i="15" s="1"/>
  <c r="B13" i="14"/>
  <c r="C13" i="14" l="1"/>
  <c r="D13" i="14" s="1"/>
</calcChain>
</file>

<file path=xl/sharedStrings.xml><?xml version="1.0" encoding="utf-8"?>
<sst xmlns="http://schemas.openxmlformats.org/spreadsheetml/2006/main" count="491" uniqueCount="200">
  <si>
    <t>Č.p.</t>
  </si>
  <si>
    <t>KP</t>
  </si>
  <si>
    <t>Popis položky</t>
  </si>
  <si>
    <t>ks</t>
  </si>
  <si>
    <t>Cena za celý predmet zákazky v Euro bez DPH (Spolu)</t>
  </si>
  <si>
    <t>Cena za celý predmet zákazky v Euro s DPH (Spolu)</t>
  </si>
  <si>
    <t>...........................................................</t>
  </si>
  <si>
    <t>V ................................, dňa ........................</t>
  </si>
  <si>
    <t>Poznámka:</t>
  </si>
  <si>
    <t>Cena celkom v € s DPH</t>
  </si>
  <si>
    <t>Cena celkom v € bez DPH</t>
  </si>
  <si>
    <t>Kritérium</t>
  </si>
  <si>
    <t>t</t>
  </si>
  <si>
    <t>Inštrukcie k vypĺňaniu tabuliek:</t>
  </si>
  <si>
    <t>Uchádzač je povinný oceniť všetky položky, ktoré sú uvedené v stĺpci "Popis položky"</t>
  </si>
  <si>
    <t>Uchádzač vyplní jednotkovú cenu v eurách maximálne na dve desatinné miesta.</t>
  </si>
  <si>
    <r>
      <rPr>
        <b/>
        <sz val="9"/>
        <color indexed="8"/>
        <rFont val="Times New Roman"/>
        <family val="1"/>
        <charset val="238"/>
      </rPr>
      <t>Pozn.:</t>
    </r>
    <r>
      <rPr>
        <sz val="9"/>
        <color indexed="8"/>
        <rFont val="Times New Roman"/>
        <family val="1"/>
        <charset val="238"/>
      </rPr>
      <t xml:space="preserve"> </t>
    </r>
  </si>
  <si>
    <t>SP</t>
  </si>
  <si>
    <t>M.J.</t>
  </si>
  <si>
    <t>45.00.00</t>
  </si>
  <si>
    <t>45.11.11</t>
  </si>
  <si>
    <t>DEMOLAČNÉ PRÁCE</t>
  </si>
  <si>
    <t>05010105</t>
  </si>
  <si>
    <r>
      <t xml:space="preserve">Búracie práce a demolácie, búranie konštrukcií základov železobetónových
</t>
    </r>
    <r>
      <rPr>
        <i/>
        <sz val="8"/>
        <color indexed="8"/>
        <rFont val="Times New Roman"/>
        <family val="1"/>
        <charset val="238"/>
      </rPr>
      <t xml:space="preserve">- odstránenie poškodenej základovej platne pod tlmičom s odvozom a likvidáciou poškodeného materiálu </t>
    </r>
  </si>
  <si>
    <r>
      <t>m</t>
    </r>
    <r>
      <rPr>
        <b/>
        <vertAlign val="superscript"/>
        <sz val="8"/>
        <color indexed="8"/>
        <rFont val="Times New Roman"/>
        <family val="1"/>
        <charset val="238"/>
      </rPr>
      <t>3</t>
    </r>
  </si>
  <si>
    <t>05030407</t>
  </si>
  <si>
    <r>
      <t xml:space="preserve">Búracie práce a demolácie, odstránenie spevnených plôch vozoviek a doplňujúcich konštrukcií zvodidiel, zábradlia, stien, oplotení kovových
</t>
    </r>
    <r>
      <rPr>
        <i/>
        <sz val="8"/>
        <color indexed="8"/>
        <rFont val="Times New Roman"/>
        <family val="1"/>
        <charset val="238"/>
      </rPr>
      <t xml:space="preserve">- demontáž poškodeného tlmiča s odvozom a likvidáciou poškodeného materiálu </t>
    </r>
  </si>
  <si>
    <t>komplet</t>
  </si>
  <si>
    <t>45.23.32</t>
  </si>
  <si>
    <t>PRÁCE NA VRCHNEJ STAVBE DIAĽNIC, CIEST, ULÍC, CHODNÍKOV A NEKRYTÝCH PARKOVÍSK</t>
  </si>
  <si>
    <t>11010302</t>
  </si>
  <si>
    <t>11010311</t>
  </si>
  <si>
    <r>
      <t xml:space="preserve">Práce na pozemných komunikáciách a letiskách, betonárske práce, debnenie tradičné drevené
</t>
    </r>
    <r>
      <rPr>
        <i/>
        <sz val="8"/>
        <color indexed="8"/>
        <rFont val="Times New Roman"/>
        <family val="1"/>
        <charset val="238"/>
      </rPr>
      <t xml:space="preserve">- debnenie pre základovú doskú pod tlmič </t>
    </r>
  </si>
  <si>
    <r>
      <t>m</t>
    </r>
    <r>
      <rPr>
        <b/>
        <vertAlign val="superscript"/>
        <sz val="8"/>
        <color indexed="8"/>
        <rFont val="Times New Roman"/>
        <family val="1"/>
        <charset val="238"/>
      </rPr>
      <t>2</t>
    </r>
  </si>
  <si>
    <t>11010321</t>
  </si>
  <si>
    <t>22259262</t>
  </si>
  <si>
    <t>Práce na pozemných komunikáciách a letiskách, doplňujúce konštrukcie, inštalácia bezpečnostného zariadenia celokovového</t>
  </si>
  <si>
    <t>22259262.01</t>
  </si>
  <si>
    <t>22259262.02</t>
  </si>
  <si>
    <t>22259262.03</t>
  </si>
  <si>
    <t>22259262.04</t>
  </si>
  <si>
    <t>22259262.07</t>
  </si>
  <si>
    <t>22259262.08</t>
  </si>
  <si>
    <t>22259262.09</t>
  </si>
  <si>
    <t>22259262.10</t>
  </si>
  <si>
    <t>22259262.13</t>
  </si>
  <si>
    <t>22259262.14</t>
  </si>
  <si>
    <t>22259262.15</t>
  </si>
  <si>
    <t>22259262.16</t>
  </si>
  <si>
    <t>22259262.17</t>
  </si>
  <si>
    <t>22259262.18</t>
  </si>
  <si>
    <t>22259262.19</t>
  </si>
  <si>
    <t>22259262.20</t>
  </si>
  <si>
    <t>22259262.21</t>
  </si>
  <si>
    <t>22259262.22</t>
  </si>
  <si>
    <t>22259262.23</t>
  </si>
  <si>
    <t>22259262.24</t>
  </si>
  <si>
    <t>22259262.25</t>
  </si>
  <si>
    <t>22259262.26</t>
  </si>
  <si>
    <t>22259262.27</t>
  </si>
  <si>
    <t>22259262.28</t>
  </si>
  <si>
    <t>22259262.29</t>
  </si>
  <si>
    <t>22259262.30</t>
  </si>
  <si>
    <t>22259262.31</t>
  </si>
  <si>
    <t>22259262.32</t>
  </si>
  <si>
    <t>22259262.33</t>
  </si>
  <si>
    <t>22259262.34</t>
  </si>
  <si>
    <t>0001</t>
  </si>
  <si>
    <t>22259262.05</t>
  </si>
  <si>
    <t>22259262.06</t>
  </si>
  <si>
    <t>22259262.11</t>
  </si>
  <si>
    <t>22259262.12</t>
  </si>
  <si>
    <t>Vypracovanie dokumentácie pre vykonanie prác (DVP)</t>
  </si>
  <si>
    <t>NÁVRH NA PLNENIE KRITÉRIÍ</t>
  </si>
  <si>
    <r>
      <t xml:space="preserve">Uchádzačom navrhovaná celková cena za celý predmet zákazky zahŕňajúca všetky náklady súvisiace s predmetom zákazky vyjadrená v </t>
    </r>
    <r>
      <rPr>
        <b/>
        <sz val="10"/>
        <color theme="1"/>
        <rFont val="Calibri"/>
        <family val="2"/>
        <charset val="238"/>
        <scheme val="minor"/>
      </rPr>
      <t>eurách bez DPH</t>
    </r>
  </si>
  <si>
    <r>
      <t>Uchádzač</t>
    </r>
    <r>
      <rPr>
        <sz val="10"/>
        <color rgb="FF000000"/>
        <rFont val="Calibri"/>
        <family val="2"/>
        <charset val="238"/>
        <scheme val="minor"/>
      </rPr>
      <t xml:space="preserve"> uvedie skutočnosť či je / nie je platcom DPH:  som/nie som</t>
    </r>
    <r>
      <rPr>
        <sz val="10"/>
        <color rgb="FF000000"/>
        <rFont val="Calibri"/>
        <family val="2"/>
        <charset val="238"/>
      </rPr>
      <t>*</t>
    </r>
    <r>
      <rPr>
        <sz val="10"/>
        <color rgb="FF000000"/>
        <rFont val="Calibri"/>
        <family val="2"/>
        <charset val="238"/>
        <scheme val="minor"/>
      </rPr>
      <t xml:space="preserve"> platcom DPH.</t>
    </r>
  </si>
  <si>
    <r>
      <rPr>
        <sz val="9"/>
        <color theme="1"/>
        <rFont val="Calibri"/>
        <family val="2"/>
        <charset val="238"/>
      </rPr>
      <t>*</t>
    </r>
    <r>
      <rPr>
        <sz val="9"/>
        <color theme="1"/>
        <rFont val="Calibri"/>
        <family val="2"/>
        <charset val="238"/>
        <scheme val="minor"/>
      </rPr>
      <t>uchádzač označí či je alebo nie je platiteľom DPH.</t>
    </r>
  </si>
  <si>
    <t>0002</t>
  </si>
  <si>
    <t xml:space="preserve">VŠEOBECNÉ POLOŽKY V PROCESE OBSTARÁVANIA STAVIEB
</t>
  </si>
  <si>
    <t>Obhliadka poškodeného tlmiča s vypracovaním zoznamu materiálu a prác vrátane všetkých súvisiacich nákladov</t>
  </si>
  <si>
    <t>Uchádzač vyplňuje len žltou farbou označené bunky. Do ostatných buniek nezasahuje, budú vyplnené automaticky. Cena sa vyplňuje bez medzier pri tisícoch a miliónoch.</t>
  </si>
  <si>
    <t>Špecifikácia ceny</t>
  </si>
  <si>
    <t>Jednotková cena
(Euro bez DPH)</t>
  </si>
  <si>
    <r>
      <t>Cena spolu
(</t>
    </r>
    <r>
      <rPr>
        <b/>
        <sz val="7"/>
        <color indexed="8"/>
        <rFont val="Times New Roman"/>
        <family val="1"/>
        <charset val="238"/>
      </rPr>
      <t>Euro bez DPH)</t>
    </r>
  </si>
  <si>
    <t>Množstvo spolu</t>
  </si>
  <si>
    <t>....................................................................................</t>
  </si>
  <si>
    <t>22259262.35</t>
  </si>
  <si>
    <t>Posun/vyrovnanie čiastočne deformovanej časti BZ bez dodávky a montáže</t>
  </si>
  <si>
    <t>hod</t>
  </si>
  <si>
    <t>Bezpečnostné zariadenie Kremsbarrier APD V110
DODÁVKA vrátane DOPRAVY a spojovacieho materiálu</t>
  </si>
  <si>
    <t>Bezpečnostné zariadenie Kremsbarrier APD V110
MONTÁŽ s úpravou pracoviska po ukončení prác</t>
  </si>
  <si>
    <t>Bezpečnostné zariadenie Kremsbarrier APD P110
DODÁVKA vrátane DOPRAVY a spojovacieho materiálu</t>
  </si>
  <si>
    <t>Bezpečnostné zariadenie Kremsbarrier APD P110
MONTÁŽ s úpravou pracoviska po ukončení prác</t>
  </si>
  <si>
    <t>Bezpečnostné zariadenie Kremsbarrier APD V100
DODÁVKA vrátane DOPRAVY a spojovacieho materiálu</t>
  </si>
  <si>
    <t>Bezpečnostné zariadenie Kremsbarrier APD V100
MONTÁŽ s úpravou pracoviska po ukončení prác</t>
  </si>
  <si>
    <t>Bezpečnostné zariadenie Kremsbarrier APD P100
DODÁVKA vrátane DOPRAVY a spojovacieho materiálu</t>
  </si>
  <si>
    <t>Bezpečnostné zariadenie Kremsbarrier APD P100
MONTÁŽ s úpravou pracoviska po ukončení prác</t>
  </si>
  <si>
    <t>Bezpečnostné zariadenie Kremsbarrier APD V80
DODÁVKA vrátane DOPRAVY a spojovacieho materiálu</t>
  </si>
  <si>
    <t>Bezpečnostné zariadenie Kremsbarrier APD V80
MONTÁŽ s úpravou pracoviska po ukončení prác</t>
  </si>
  <si>
    <t>Bezpečnostné zariadenie Kremsbarrier APD P80
DODÁVKA vrátane DOPRAVY a spojovacieho materiálu</t>
  </si>
  <si>
    <t>Bezpečnostné zariadenie Kremsbarrier APD P80
MONTÁŽ s úpravou pracoviska po ukončení prác</t>
  </si>
  <si>
    <t>L-uholník 95° TN“ na „V-rám TN
MONTÁŽ s úpravou pracoviska po ukončení prác na výmene s odvozom a likvidáciou poškodeného materiálu</t>
  </si>
  <si>
    <t>L-uholník 95° TN“ na „V-rám TN 
DODÁVKA vrátane DOPRAVY a spojovacieho materiálu</t>
  </si>
  <si>
    <t>Rám TN vrátane vodidiel
DODÁVKA vrátane DOPRAVY a spojovacieho materiálu</t>
  </si>
  <si>
    <t>Rám TN vrátane vodidiel
MONTÁŽ s úpravou pracoviska po ukončení prác na výmene s odvozom a likvidáciou poškodeného materiálu</t>
  </si>
  <si>
    <t>Sane TN
DODÁVKA vrátane DOPRAVY a spojovacieho materiálu</t>
  </si>
  <si>
    <t>Sane TN
MONTÁŽ s úpravou pracoviska po ukončení prác na výmene s odvozom a likvidáciou poškodeného materiálu</t>
  </si>
  <si>
    <t>22259262.36</t>
  </si>
  <si>
    <t>22259262.37</t>
  </si>
  <si>
    <t>Koncový dielec TN LS.S2A
DODÁVKA vrátane DOPRAVY a spojovacieho materiálu</t>
  </si>
  <si>
    <t>22259262.38</t>
  </si>
  <si>
    <t>22259262.39</t>
  </si>
  <si>
    <t>Koncový dielec TN LS.S2A
MONTÁŽ s úpravou pracoviska po ukončení prác na výmene s odvozom a likvidáciou poškodeného materiálu</t>
  </si>
  <si>
    <t>Zvodnica „TN LS.S2A“
MONTÁŽ s úpravou pracoviska po ukončení prác na výmene s odvozom a likvidáciou poškodeného materiálu</t>
  </si>
  <si>
    <t>Zvodnica „TN LS.S2A“ 
DODÁVKA vrátane DOPRAVY a spojovacieho materiálu</t>
  </si>
  <si>
    <t>22259262.40</t>
  </si>
  <si>
    <t>22259262.41</t>
  </si>
  <si>
    <t>22259262.42</t>
  </si>
  <si>
    <t>22259262.43</t>
  </si>
  <si>
    <t>DPH 23%</t>
  </si>
  <si>
    <r>
      <t xml:space="preserve">Práce na pozemných komunikáciách a letiskách, betonárske práce, základové dosky zo železobetónu
</t>
    </r>
    <r>
      <rPr>
        <i/>
        <sz val="8"/>
        <color indexed="8"/>
        <rFont val="Times New Roman"/>
        <family val="1"/>
        <charset val="238"/>
      </rPr>
      <t>- sanácia základovej dosky pod tlmič bet.tr.  C30/37</t>
    </r>
  </si>
  <si>
    <t>Práce na pozemných komunikáciách a letiskách, betonárske práce, výstuž z betonárskej ocele</t>
  </si>
  <si>
    <t>22259262.44</t>
  </si>
  <si>
    <t>Výstužné pásy TN
MONTÁŽ s úpravou pracoviska po ukončení prác na výmene s odvozom a likvidáciou poškodeného materiálu</t>
  </si>
  <si>
    <t>Výstužné pásy TN
DODÁVKA vrátane DOPRAVY a spojovacieho materiálu</t>
  </si>
  <si>
    <t>V-Rám TN 3 vrátane vodidiel
MONTÁŽ s úpravou pracoviska po ukončení prác na výmene s odvozom a likvidáciou poškodeného materiálu</t>
  </si>
  <si>
    <t>V-Rám TN 3 vrátane vodidiel
DODÁVKA vrátane DOPRAVY a spojovacieho materiálu</t>
  </si>
  <si>
    <t>V-Rám TN 4 vrátane vodidiel
MONTÁŽ s úpravou pracoviska po ukončení prác na výmene s odvozom a likvidáciou poškodeného materiálu</t>
  </si>
  <si>
    <t>V-Rám TN 4 vrátane vodidiel
DODÁVKA vrátane DOPRAVY a spojovacieho materiálu</t>
  </si>
  <si>
    <t>V-Rám TN 5 vrátane vodidiel
MONTÁŽ s úpravou pracoviska po ukončení prác na výmene s odvozom a likvidáciou poškodeného materiálu</t>
  </si>
  <si>
    <t>V-Rám TN 5 vrátane vodidiel
DODÁVKA vrátane DOPRAVY a spojovacieho materiálu</t>
  </si>
  <si>
    <t>V-Rám TN 6 vrátane vodidiel
MONTÁŽ s úpravou pracoviska po ukončení prác na výmene s odvozom a likvidáciou poškodeného materiálu</t>
  </si>
  <si>
    <t>V-Rám TN 6 vrátane vodidiel
DODÁVKA vrátane DOPRAVY a spojovacieho materiálu</t>
  </si>
  <si>
    <t>V-Rám TN 7 vrátane vodidiel
MONTÁŽ s úpravou pracoviska po ukončení prác na výmene s odvozom a likvidáciou poškodeného materiálu</t>
  </si>
  <si>
    <t>V-Rám TN 7 vrátane vodidiel
DODÁVKA vrátane DOPRAVY a spojovacieho materiálu</t>
  </si>
  <si>
    <t>V-Rám TN 8 vrátane vodidiel
DODÁVKA vrátane DOPRAVY a spojovacieho materiálu</t>
  </si>
  <si>
    <t>V-Rám TN 8 vrátane vodidiel
MONTÁŽ s úpravou pracoviska po ukončení prác na výmene s odvozom a likvidáciou poškodeného materiálu</t>
  </si>
  <si>
    <t>V-Rám TN 9 vrátane vodidiel
MONTÁŽ s úpravou pracoviska po ukončení prác na výmene s odvozom a likvidáciou poškodeného materiálu</t>
  </si>
  <si>
    <t>V-Rám TN 9 vrátane vodidiel
DODÁVKA vrátane DOPRAVY a spojovacieho materiálu</t>
  </si>
  <si>
    <t>22259262.45</t>
  </si>
  <si>
    <t>22259262.46</t>
  </si>
  <si>
    <t>22259262.47</t>
  </si>
  <si>
    <t>22259262.48</t>
  </si>
  <si>
    <t>22259262.49</t>
  </si>
  <si>
    <t>22259262.50</t>
  </si>
  <si>
    <t>22259262.51</t>
  </si>
  <si>
    <t>22259262.52</t>
  </si>
  <si>
    <t>22259262.53</t>
  </si>
  <si>
    <t>22259262.54</t>
  </si>
  <si>
    <t>22259262.55</t>
  </si>
  <si>
    <t>22259262.56</t>
  </si>
  <si>
    <t>Montážna pomôcka
DODÁVKA vrátane DOPRAVY a spojovacieho materiálu</t>
  </si>
  <si>
    <t>22259262.57</t>
  </si>
  <si>
    <t>22259262.58</t>
  </si>
  <si>
    <t>22259262.59</t>
  </si>
  <si>
    <t>22259262.60</t>
  </si>
  <si>
    <t>22259262.61</t>
  </si>
  <si>
    <t>balenie</t>
  </si>
  <si>
    <t>Dopravné značenie 706 za tlmič nárazu vrátane fólie
MONTÁŽ s úpravou pracoviska po ukončení prác na výmene s odvozom a likvidáciou poškodeného materiálu</t>
  </si>
  <si>
    <t>Dopravné značenie 706 za tlmič nárazu vrátane fólie
DODÁVKA vrátane DOPRAVY a spojovacieho materiálu</t>
  </si>
  <si>
    <t>Hlavica „TN LS.S2A“ vrátane DZ 706 na čelo tlmiča nárazu
DODÁVKA vrátane DOPRAVY a spojovacieho materiálu</t>
  </si>
  <si>
    <t>Hlavica „TN LS.S2A“ vrátane DZ 706 na čelo tlmiča nárazu
MONTÁŽ s úpravou pracoviska po ukončení prác na výmene s odvozom a likvidáciou poškodeného materiálu</t>
  </si>
  <si>
    <t>22259262.62</t>
  </si>
  <si>
    <t>22259262.63</t>
  </si>
  <si>
    <t>Tlmiacich prvok, segment (komplet)
MONTÁŽ s úpravou pracoviska po ukončení prác na výmene s odvozom a likvidáciou poškodeného materiálu</t>
  </si>
  <si>
    <t>Tlmiacich prvok, segment (komplet)
DODÁVKA vrátane DOPRAVY a spojovacieho materiálu</t>
  </si>
  <si>
    <t>23% DPH v €</t>
  </si>
  <si>
    <t xml:space="preserve">Skrutka s okrúhlou hlavicou M16x55-4,6 + matka
DODÁVKA vrátane DOPRAVY </t>
  </si>
  <si>
    <t>Skrutka s okrúhlou hlavicou M16x35-4,6 + matka
DODÁVKA vrátane DOPRAVY</t>
  </si>
  <si>
    <t xml:space="preserve">Dištančný rukáv 11 mm
DODÁVKA vrátane DOPRAVY </t>
  </si>
  <si>
    <t>Podložka 40x18x4
DODÁVKA vrátane DOPRAVY</t>
  </si>
  <si>
    <t xml:space="preserve">Spojovacia skrutka M16x40-6,8+ma
DODÁVKA vrátane DOPRAVY </t>
  </si>
  <si>
    <t>Spojovacia skrutka M16x30-6,8+ma
DODÁVKA vrátane DOPRAVY</t>
  </si>
  <si>
    <t xml:space="preserve">Spojovacia skrutka M10x80-4,6 + matka
DODÁVKA vrátane DOPRAVY </t>
  </si>
  <si>
    <t xml:space="preserve">Podložka 11
DODÁVKA vrátane DOPRAVY </t>
  </si>
  <si>
    <t xml:space="preserve">Podložka 22 (80x24x6)
DODÁVKA vrátane DOPRAVY </t>
  </si>
  <si>
    <t xml:space="preserve">Podložka 20 (60x22x4)
DODÁVKA vrátane DOPRAVY </t>
  </si>
  <si>
    <t>Prechodový dielec (tlmič/zvodidlo, tlmič/ostenie tunela)
DODÁVKA vrátane DOPRAVY a spojovacieho materiálu</t>
  </si>
  <si>
    <t>Prechodový dielec  (tlmič/zvodidlo, tlmič/ostenie tunela)
MONTÁŽ s úpravou pracoviska po ukončení prác na výmene s odvozom a likvidáciou poškodeného materiálu</t>
  </si>
  <si>
    <t xml:space="preserve">Dopravné náklady sú zohľadnené v jednotkových cenách v súlade s Opisom predmetu zákazky. </t>
  </si>
  <si>
    <t>Tlmiacich prvok, segment 2 (komplet)
DODÁVKA vrátane DOPRAVY a spojovacieho materiálu</t>
  </si>
  <si>
    <t>Tlmiacich prvok, segment 2 (komplet)
MONTÁŽ s úpravou pracoviska po ukončení prác na výmene s odvozom a likvidáciou poškodeného materiálu</t>
  </si>
  <si>
    <t>Obchodné meno:</t>
  </si>
  <si>
    <t>Sídlo/miesto podnikania:</t>
  </si>
  <si>
    <t>IČO:</t>
  </si>
  <si>
    <t>Kontaktná osoba:</t>
  </si>
  <si>
    <t>telefón:</t>
  </si>
  <si>
    <t>e-mail:</t>
  </si>
  <si>
    <t>meno, priezvisko a podpis oprávnenej osoby uchádzača</t>
  </si>
  <si>
    <t>meno, priezvisko a podpis 
oprávnenej osoby</t>
  </si>
  <si>
    <t>Spojovacia skrutka M16x50-8,8 + matka
DODÁVKA vrátane DOPRAVY</t>
  </si>
  <si>
    <t>Spojovacia skrutka M16x90-8,8 + matka
DODÁVKA vrátane DOPRAVY</t>
  </si>
  <si>
    <t xml:space="preserve">Spojovacia skrutka M16x160-8,8 + matka
DODÁVKA vrátane DOPRAVY </t>
  </si>
  <si>
    <t>Príloha č.2 k B.2
zároveň Príloha č.2 k RD</t>
  </si>
  <si>
    <t>Jednotkové ceny</t>
  </si>
  <si>
    <t>Príloha č.1 k B.2
zároveň Príloha č.4 k RD</t>
  </si>
  <si>
    <t>Príloha č. 1 k A2</t>
  </si>
  <si>
    <t>meno, priezvisko a podpis
oprávnenej osoby</t>
  </si>
  <si>
    <t xml:space="preserve">Nákup a výmena záchytných bezpečnostných zariadení Kremsbarrier </t>
  </si>
  <si>
    <t xml:space="preserve">Nákup a výmena záchytných bezpečnostných zariadení Kremsbarrier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</si>
</sst>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b/>
      <sz val="7"/>
      <color indexed="8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vertAlign val="superscript"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i/>
      <sz val="8"/>
      <color rgb="FFFF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z val="9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7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Protection="1"/>
    <xf numFmtId="0" fontId="0" fillId="0" borderId="0" xfId="0" applyFont="1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Protection="1"/>
    <xf numFmtId="0" fontId="11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right" vertical="center"/>
    </xf>
    <xf numFmtId="0" fontId="17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2" fontId="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 applyProtection="1">
      <alignment vertical="center" wrapText="1"/>
    </xf>
    <xf numFmtId="44" fontId="2" fillId="4" borderId="2" xfId="1" applyNumberFormat="1" applyFont="1" applyFill="1" applyBorder="1" applyAlignment="1" applyProtection="1">
      <alignment horizontal="right" vertical="center"/>
    </xf>
    <xf numFmtId="44" fontId="2" fillId="0" borderId="2" xfId="1" applyNumberFormat="1" applyFont="1" applyFill="1" applyBorder="1" applyAlignment="1" applyProtection="1">
      <alignment horizontal="right" vertical="center"/>
    </xf>
    <xf numFmtId="164" fontId="5" fillId="0" borderId="2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Border="1" applyAlignment="1" applyProtection="1">
      <alignment horizontal="left" vertical="center" wrapText="1"/>
    </xf>
    <xf numFmtId="0" fontId="23" fillId="0" borderId="2" xfId="0" applyFont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Protection="1"/>
    <xf numFmtId="0" fontId="5" fillId="0" borderId="2" xfId="0" applyFont="1" applyBorder="1" applyAlignment="1" applyProtection="1">
      <alignment horizontal="center" vertical="center" wrapText="1"/>
    </xf>
    <xf numFmtId="0" fontId="0" fillId="0" borderId="0" xfId="0" applyBorder="1" applyProtection="1"/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20" fillId="0" borderId="2" xfId="0" applyFont="1" applyBorder="1" applyAlignment="1" applyProtection="1">
      <alignment horizontal="left" vertical="center" wrapText="1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/>
    </xf>
    <xf numFmtId="1" fontId="4" fillId="0" borderId="0" xfId="0" applyNumberFormat="1" applyFont="1" applyAlignment="1" applyProtection="1">
      <alignment vertical="center" wrapText="1"/>
    </xf>
    <xf numFmtId="2" fontId="4" fillId="0" borderId="0" xfId="0" applyNumberFormat="1" applyFont="1" applyAlignment="1" applyProtection="1">
      <alignment vertical="center" wrapText="1"/>
    </xf>
    <xf numFmtId="2" fontId="6" fillId="0" borderId="0" xfId="0" applyNumberFormat="1" applyFont="1" applyBorder="1" applyAlignment="1" applyProtection="1">
      <alignment vertical="center" wrapText="1"/>
    </xf>
    <xf numFmtId="0" fontId="13" fillId="0" borderId="0" xfId="0" applyFont="1" applyAlignment="1" applyProtection="1">
      <alignment horizontal="center"/>
    </xf>
    <xf numFmtId="0" fontId="0" fillId="0" borderId="2" xfId="0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vertical="center" wrapText="1"/>
    </xf>
    <xf numFmtId="44" fontId="10" fillId="0" borderId="3" xfId="2" applyFont="1" applyFill="1" applyBorder="1" applyAlignment="1" applyProtection="1">
      <alignment horizontal="right" vertical="center" wrapText="1"/>
    </xf>
    <xf numFmtId="44" fontId="10" fillId="0" borderId="3" xfId="2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vertical="center"/>
    </xf>
    <xf numFmtId="0" fontId="15" fillId="0" borderId="0" xfId="0" applyFont="1" applyProtection="1"/>
    <xf numFmtId="2" fontId="14" fillId="0" borderId="0" xfId="0" applyNumberFormat="1" applyFont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5" xfId="0" applyNumberFormat="1" applyFont="1" applyBorder="1" applyAlignment="1" applyProtection="1">
      <alignment horizontal="left" vertical="center" wrapText="1"/>
    </xf>
    <xf numFmtId="44" fontId="2" fillId="3" borderId="5" xfId="1" applyNumberFormat="1" applyFont="1" applyFill="1" applyBorder="1" applyAlignment="1" applyProtection="1">
      <alignment horizontal="right" vertical="center"/>
    </xf>
    <xf numFmtId="16" fontId="22" fillId="0" borderId="2" xfId="0" applyNumberFormat="1" applyFont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23" fillId="0" borderId="2" xfId="0" applyNumberFormat="1" applyFont="1" applyBorder="1" applyAlignment="1" applyProtection="1">
      <alignment horizontal="center" vertical="center" wrapText="1"/>
    </xf>
    <xf numFmtId="0" fontId="31" fillId="0" borderId="0" xfId="0" applyFont="1" applyBorder="1" applyProtection="1"/>
    <xf numFmtId="0" fontId="34" fillId="0" borderId="2" xfId="0" applyFont="1" applyBorder="1" applyAlignment="1" applyProtection="1">
      <alignment horizontal="center" vertical="center" wrapText="1"/>
    </xf>
    <xf numFmtId="164" fontId="3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Border="1" applyProtection="1"/>
    <xf numFmtId="49" fontId="23" fillId="0" borderId="2" xfId="0" applyNumberFormat="1" applyFont="1" applyBorder="1" applyAlignment="1" applyProtection="1">
      <alignment horizontal="center" vertical="center" wrapText="1"/>
    </xf>
    <xf numFmtId="49" fontId="23" fillId="0" borderId="2" xfId="0" applyNumberFormat="1" applyFont="1" applyBorder="1" applyAlignment="1" applyProtection="1">
      <alignment horizontal="center" vertical="top" wrapText="1"/>
    </xf>
    <xf numFmtId="49" fontId="22" fillId="0" borderId="2" xfId="0" applyNumberFormat="1" applyFont="1" applyBorder="1" applyAlignment="1" applyProtection="1">
      <alignment horizontal="center" vertical="center" wrapText="1"/>
    </xf>
    <xf numFmtId="1" fontId="32" fillId="0" borderId="2" xfId="0" applyNumberFormat="1" applyFont="1" applyBorder="1" applyAlignment="1" applyProtection="1">
      <alignment horizontal="center" vertical="center" wrapText="1"/>
    </xf>
    <xf numFmtId="1" fontId="17" fillId="0" borderId="2" xfId="0" applyNumberFormat="1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13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right" vertical="center"/>
    </xf>
    <xf numFmtId="0" fontId="5" fillId="0" borderId="14" xfId="0" applyFont="1" applyBorder="1" applyAlignment="1" applyProtection="1">
      <alignment horizontal="center" vertical="center" wrapText="1"/>
    </xf>
    <xf numFmtId="49" fontId="23" fillId="0" borderId="14" xfId="0" applyNumberFormat="1" applyFont="1" applyBorder="1" applyAlignment="1" applyProtection="1">
      <alignment horizontal="center" vertical="center" wrapText="1"/>
    </xf>
    <xf numFmtId="49" fontId="22" fillId="0" borderId="14" xfId="0" applyNumberFormat="1" applyFont="1" applyBorder="1" applyAlignment="1" applyProtection="1">
      <alignment horizontal="center" vertical="center" wrapText="1"/>
    </xf>
    <xf numFmtId="164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</xf>
    <xf numFmtId="0" fontId="0" fillId="2" borderId="7" xfId="0" applyFill="1" applyBorder="1" applyAlignment="1" applyProtection="1">
      <alignment horizontal="center"/>
      <protection locked="0"/>
    </xf>
    <xf numFmtId="0" fontId="0" fillId="2" borderId="12" xfId="0" applyFill="1" applyBorder="1" applyAlignment="1" applyProtection="1">
      <alignment horizontal="center"/>
      <protection locked="0"/>
    </xf>
    <xf numFmtId="0" fontId="11" fillId="2" borderId="7" xfId="0" applyFont="1" applyFill="1" applyBorder="1" applyAlignment="1" applyProtection="1">
      <alignment horizontal="center" vertical="center" wrapText="1"/>
      <protection locked="0"/>
    </xf>
    <xf numFmtId="0" fontId="11" fillId="2" borderId="12" xfId="0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center"/>
      <protection locked="0"/>
    </xf>
    <xf numFmtId="0" fontId="10" fillId="2" borderId="13" xfId="0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0" fillId="2" borderId="0" xfId="0" applyFont="1" applyFill="1" applyAlignment="1" applyProtection="1">
      <alignment horizontal="left"/>
      <protection locked="0"/>
    </xf>
    <xf numFmtId="0" fontId="10" fillId="2" borderId="0" xfId="0" applyFont="1" applyFill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5" fillId="0" borderId="6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11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10" fillId="2" borderId="12" xfId="0" applyFont="1" applyFill="1" applyBorder="1" applyAlignment="1" applyProtection="1">
      <alignment horizontal="center"/>
      <protection locked="0"/>
    </xf>
    <xf numFmtId="0" fontId="25" fillId="0" borderId="2" xfId="0" applyFont="1" applyFill="1" applyBorder="1" applyAlignment="1" applyProtection="1">
      <alignment horizontal="left" vertical="center" wrapText="1"/>
    </xf>
    <xf numFmtId="0" fontId="33" fillId="0" borderId="2" xfId="0" applyFont="1" applyFill="1" applyBorder="1" applyAlignment="1" applyProtection="1">
      <alignment horizontal="left" vertical="center" wrapText="1"/>
    </xf>
    <xf numFmtId="0" fontId="30" fillId="0" borderId="2" xfId="0" applyFont="1" applyFill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27" fillId="0" borderId="2" xfId="0" applyFont="1" applyFill="1" applyBorder="1" applyAlignment="1" applyProtection="1">
      <alignment horizontal="left" vertical="center" wrapText="1"/>
    </xf>
    <xf numFmtId="0" fontId="22" fillId="0" borderId="2" xfId="0" applyFont="1" applyFill="1" applyBorder="1" applyAlignment="1" applyProtection="1">
      <alignment horizontal="left" vertical="center" wrapText="1"/>
    </xf>
    <xf numFmtId="0" fontId="23" fillId="0" borderId="2" xfId="0" applyFont="1" applyFill="1" applyBorder="1" applyAlignment="1" applyProtection="1">
      <alignment horizontal="left" vertical="center" wrapText="1"/>
    </xf>
    <xf numFmtId="0" fontId="23" fillId="0" borderId="2" xfId="0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 applyProtection="1">
      <alignment horizontal="left" vertical="top" wrapText="1"/>
    </xf>
    <xf numFmtId="0" fontId="22" fillId="0" borderId="2" xfId="0" applyFont="1" applyFill="1" applyBorder="1" applyAlignment="1" applyProtection="1">
      <alignment horizontal="left" vertical="top" wrapText="1"/>
    </xf>
    <xf numFmtId="2" fontId="13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right" vertical="center" wrapText="1"/>
    </xf>
    <xf numFmtId="0" fontId="11" fillId="0" borderId="0" xfId="0" applyFont="1" applyAlignment="1" applyProtection="1">
      <alignment horizontal="right" vertical="center"/>
    </xf>
    <xf numFmtId="2" fontId="4" fillId="0" borderId="0" xfId="0" applyNumberFormat="1" applyFont="1" applyAlignment="1" applyProtection="1">
      <alignment vertical="center" wrapText="1"/>
    </xf>
    <xf numFmtId="0" fontId="24" fillId="0" borderId="2" xfId="0" applyFont="1" applyFill="1" applyBorder="1" applyAlignment="1" applyProtection="1">
      <alignment horizontal="left" vertical="center" wrapText="1"/>
    </xf>
    <xf numFmtId="0" fontId="17" fillId="0" borderId="0" xfId="0" applyFont="1" applyAlignment="1" applyProtection="1">
      <alignment vertical="center" wrapText="1"/>
    </xf>
    <xf numFmtId="2" fontId="6" fillId="0" borderId="0" xfId="0" applyNumberFormat="1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1" fontId="4" fillId="0" borderId="0" xfId="0" applyNumberFormat="1" applyFont="1" applyAlignment="1" applyProtection="1">
      <alignment vertical="center" wrapText="1"/>
    </xf>
    <xf numFmtId="2" fontId="2" fillId="0" borderId="5" xfId="0" applyNumberFormat="1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0" fontId="19" fillId="0" borderId="2" xfId="0" applyFont="1" applyBorder="1" applyAlignment="1" applyProtection="1">
      <alignment horizontal="left" vertical="center" wrapText="1"/>
    </xf>
    <xf numFmtId="2" fontId="2" fillId="0" borderId="2" xfId="0" applyNumberFormat="1" applyFont="1" applyBorder="1" applyAlignment="1" applyProtection="1">
      <alignment horizontal="left" vertical="center" wrapText="1"/>
    </xf>
    <xf numFmtId="2" fontId="16" fillId="0" borderId="0" xfId="0" applyNumberFormat="1" applyFont="1" applyBorder="1" applyAlignment="1" applyProtection="1">
      <alignment horizontal="left" vertical="center"/>
    </xf>
    <xf numFmtId="0" fontId="0" fillId="5" borderId="0" xfId="0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10" fillId="5" borderId="0" xfId="0" applyFont="1" applyFill="1" applyAlignment="1" applyProtection="1">
      <alignment horizontal="left"/>
      <protection locked="0"/>
    </xf>
    <xf numFmtId="164" fontId="11" fillId="0" borderId="0" xfId="2" applyNumberFormat="1" applyFont="1" applyAlignment="1" applyProtection="1">
      <alignment horizontal="right" vertical="center" wrapText="1"/>
    </xf>
    <xf numFmtId="164" fontId="11" fillId="0" borderId="0" xfId="2" applyNumberFormat="1" applyFont="1" applyAlignment="1" applyProtection="1">
      <alignment horizontal="right" vertical="center"/>
    </xf>
    <xf numFmtId="2" fontId="37" fillId="0" borderId="0" xfId="0" applyNumberFormat="1" applyFont="1" applyBorder="1" applyAlignment="1" applyProtection="1">
      <alignment horizontal="center" vertical="center" wrapText="1"/>
    </xf>
    <xf numFmtId="0" fontId="10" fillId="5" borderId="0" xfId="0" applyFont="1" applyFill="1" applyAlignment="1" applyProtection="1">
      <alignment horizontal="left"/>
    </xf>
    <xf numFmtId="0" fontId="0" fillId="5" borderId="0" xfId="0" applyFill="1" applyAlignment="1" applyProtection="1">
      <alignment horizontal="center"/>
    </xf>
    <xf numFmtId="0" fontId="10" fillId="0" borderId="0" xfId="0" applyFont="1" applyAlignment="1" applyProtection="1">
      <alignment horizontal="center" vertical="top"/>
    </xf>
    <xf numFmtId="0" fontId="10" fillId="0" borderId="0" xfId="0" applyFont="1" applyAlignment="1" applyProtection="1">
      <alignment horizontal="center"/>
    </xf>
  </cellXfs>
  <cellStyles count="3">
    <cellStyle name="Čiarka" xfId="1" builtinId="3"/>
    <cellStyle name="Mena" xfId="2" builtinId="4"/>
    <cellStyle name="Normálna" xfId="0" builtinId="0"/>
  </cellStyles>
  <dxfs count="0"/>
  <tableStyles count="0" defaultTableStyle="TableStyleMedium2" defaultPivotStyle="PivotStyleLight16"/>
  <colors>
    <mruColors>
      <color rgb="FFFFFFCC"/>
      <color rgb="FFFF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workbookViewId="0">
      <selection activeCell="K13" sqref="K13"/>
    </sheetView>
  </sheetViews>
  <sheetFormatPr defaultRowHeight="15" x14ac:dyDescent="0.25"/>
  <cols>
    <col min="1" max="1" width="27.85546875" customWidth="1"/>
    <col min="2" max="4" width="22.85546875" customWidth="1"/>
  </cols>
  <sheetData>
    <row r="1" spans="1:9" x14ac:dyDescent="0.25">
      <c r="A1" s="1"/>
      <c r="B1" s="1"/>
      <c r="C1" s="1"/>
      <c r="D1" s="60" t="s">
        <v>196</v>
      </c>
    </row>
    <row r="2" spans="1:9" x14ac:dyDescent="0.25">
      <c r="A2" s="8"/>
      <c r="B2" s="2"/>
      <c r="C2" s="2"/>
      <c r="D2" s="7"/>
    </row>
    <row r="3" spans="1:9" ht="18.75" x14ac:dyDescent="0.25">
      <c r="A3" s="74" t="s">
        <v>73</v>
      </c>
      <c r="B3" s="74"/>
      <c r="C3" s="74"/>
      <c r="D3" s="74"/>
    </row>
    <row r="4" spans="1:9" ht="37.5" customHeight="1" thickBot="1" x14ac:dyDescent="0.3">
      <c r="A4" s="75" t="s">
        <v>199</v>
      </c>
      <c r="B4" s="76"/>
      <c r="C4" s="76"/>
      <c r="D4" s="76"/>
    </row>
    <row r="5" spans="1:9" x14ac:dyDescent="0.25">
      <c r="A5" s="80" t="s">
        <v>182</v>
      </c>
      <c r="B5" s="81"/>
      <c r="C5" s="86"/>
      <c r="D5" s="87"/>
    </row>
    <row r="6" spans="1:9" x14ac:dyDescent="0.25">
      <c r="A6" s="82" t="s">
        <v>183</v>
      </c>
      <c r="B6" s="83"/>
      <c r="C6" s="88"/>
      <c r="D6" s="89"/>
    </row>
    <row r="7" spans="1:9" x14ac:dyDescent="0.25">
      <c r="A7" s="82" t="s">
        <v>184</v>
      </c>
      <c r="B7" s="83"/>
      <c r="C7" s="66"/>
      <c r="D7" s="67"/>
    </row>
    <row r="8" spans="1:9" x14ac:dyDescent="0.25">
      <c r="A8" s="82" t="s">
        <v>185</v>
      </c>
      <c r="B8" s="83"/>
      <c r="C8" s="68"/>
      <c r="D8" s="69"/>
    </row>
    <row r="9" spans="1:9" x14ac:dyDescent="0.25">
      <c r="A9" s="82" t="s">
        <v>186</v>
      </c>
      <c r="B9" s="83"/>
      <c r="C9" s="68"/>
      <c r="D9" s="69"/>
    </row>
    <row r="10" spans="1:9" ht="15.75" thickBot="1" x14ac:dyDescent="0.3">
      <c r="A10" s="84" t="s">
        <v>187</v>
      </c>
      <c r="B10" s="85"/>
      <c r="C10" s="70"/>
      <c r="D10" s="71"/>
    </row>
    <row r="11" spans="1:9" ht="15.75" thickBot="1" x14ac:dyDescent="0.3"/>
    <row r="12" spans="1:9" ht="34.5" customHeight="1" thickBot="1" x14ac:dyDescent="0.3">
      <c r="A12" s="34" t="s">
        <v>11</v>
      </c>
      <c r="B12" s="35" t="s">
        <v>10</v>
      </c>
      <c r="C12" s="35" t="s">
        <v>166</v>
      </c>
      <c r="D12" s="35" t="s">
        <v>9</v>
      </c>
    </row>
    <row r="13" spans="1:9" ht="64.5" thickBot="1" x14ac:dyDescent="0.3">
      <c r="A13" s="36" t="s">
        <v>74</v>
      </c>
      <c r="B13" s="37">
        <f>'Špecifikácia ceny'!J81</f>
        <v>0</v>
      </c>
      <c r="C13" s="38">
        <f>B13*0.23</f>
        <v>0</v>
      </c>
      <c r="D13" s="38">
        <f>C13+B13</f>
        <v>0</v>
      </c>
    </row>
    <row r="14" spans="1:9" x14ac:dyDescent="0.25">
      <c r="A14" s="5" t="s">
        <v>8</v>
      </c>
      <c r="B14" s="4"/>
      <c r="C14" s="4"/>
      <c r="D14" s="4"/>
      <c r="I14" s="58"/>
    </row>
    <row r="15" spans="1:9" x14ac:dyDescent="0.25">
      <c r="A15" s="77" t="s">
        <v>75</v>
      </c>
      <c r="B15" s="77"/>
      <c r="C15" s="77"/>
      <c r="D15" s="77"/>
    </row>
    <row r="16" spans="1:9" x14ac:dyDescent="0.25">
      <c r="A16" s="1"/>
      <c r="B16" s="4"/>
      <c r="C16" s="4"/>
      <c r="D16" s="4"/>
    </row>
    <row r="17" spans="1:4" x14ac:dyDescent="0.25">
      <c r="A17" s="27"/>
      <c r="B17" s="4"/>
      <c r="C17" s="4"/>
      <c r="D17" s="4"/>
    </row>
    <row r="18" spans="1:4" x14ac:dyDescent="0.25">
      <c r="A18" s="5"/>
      <c r="B18" s="6"/>
      <c r="C18" s="4"/>
      <c r="D18" s="4"/>
    </row>
    <row r="19" spans="1:4" ht="24" customHeight="1" x14ac:dyDescent="0.25">
      <c r="A19" s="78" t="s">
        <v>7</v>
      </c>
      <c r="B19" s="78"/>
      <c r="C19" s="4"/>
      <c r="D19" s="4"/>
    </row>
    <row r="20" spans="1:4" x14ac:dyDescent="0.25">
      <c r="A20" s="27"/>
      <c r="B20" s="27"/>
      <c r="C20" s="4"/>
      <c r="D20" s="4"/>
    </row>
    <row r="21" spans="1:4" x14ac:dyDescent="0.25">
      <c r="A21" s="27"/>
      <c r="B21" s="27"/>
      <c r="C21" s="4"/>
      <c r="D21" s="4"/>
    </row>
    <row r="22" spans="1:4" x14ac:dyDescent="0.25">
      <c r="A22" s="5"/>
      <c r="B22" s="4"/>
      <c r="C22" s="73"/>
      <c r="D22" s="73"/>
    </row>
    <row r="23" spans="1:4" x14ac:dyDescent="0.25">
      <c r="A23" s="3" t="s">
        <v>76</v>
      </c>
      <c r="B23" s="4"/>
      <c r="C23" s="79" t="s">
        <v>6</v>
      </c>
      <c r="D23" s="79"/>
    </row>
    <row r="24" spans="1:4" ht="23.1" customHeight="1" x14ac:dyDescent="0.25">
      <c r="A24" s="5"/>
      <c r="B24" s="4"/>
      <c r="C24" s="72" t="s">
        <v>188</v>
      </c>
      <c r="D24" s="72"/>
    </row>
    <row r="25" spans="1:4" x14ac:dyDescent="0.25">
      <c r="A25" s="5"/>
      <c r="B25" s="4"/>
      <c r="C25" s="4"/>
      <c r="D25" s="4"/>
    </row>
    <row r="26" spans="1:4" x14ac:dyDescent="0.25">
      <c r="A26" s="2"/>
      <c r="B26" s="2"/>
      <c r="C26" s="2"/>
      <c r="D26" s="2"/>
    </row>
    <row r="27" spans="1:4" x14ac:dyDescent="0.25">
      <c r="B27" s="2"/>
      <c r="C27" s="2"/>
      <c r="D27" s="2"/>
    </row>
  </sheetData>
  <mergeCells count="19">
    <mergeCell ref="A3:D3"/>
    <mergeCell ref="A4:D4"/>
    <mergeCell ref="A15:D15"/>
    <mergeCell ref="A19:B19"/>
    <mergeCell ref="C23:D23"/>
    <mergeCell ref="A5:B5"/>
    <mergeCell ref="A6:B6"/>
    <mergeCell ref="A7:B7"/>
    <mergeCell ref="A8:B8"/>
    <mergeCell ref="A9:B9"/>
    <mergeCell ref="A10:B10"/>
    <mergeCell ref="C5:D5"/>
    <mergeCell ref="C6:D6"/>
    <mergeCell ref="C7:D7"/>
    <mergeCell ref="C8:D8"/>
    <mergeCell ref="C9:D9"/>
    <mergeCell ref="C10:D10"/>
    <mergeCell ref="C24:D24"/>
    <mergeCell ref="C22:D2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3"/>
  <sheetViews>
    <sheetView zoomScale="115" zoomScaleNormal="115" workbookViewId="0">
      <selection activeCell="N6" sqref="N6"/>
    </sheetView>
  </sheetViews>
  <sheetFormatPr defaultRowHeight="15" x14ac:dyDescent="0.25"/>
  <cols>
    <col min="1" max="1" width="4.140625" customWidth="1"/>
    <col min="2" max="2" width="7.85546875" customWidth="1"/>
    <col min="3" max="3" width="10.85546875" customWidth="1"/>
    <col min="4" max="6" width="18.85546875" customWidth="1"/>
    <col min="9" max="9" width="12.85546875" customWidth="1"/>
    <col min="10" max="10" width="15.85546875" customWidth="1"/>
  </cols>
  <sheetData>
    <row r="1" spans="1:15" s="2" customFormat="1" ht="34.5" customHeight="1" x14ac:dyDescent="0.25">
      <c r="A1" s="39"/>
      <c r="C1" s="40"/>
      <c r="G1" s="41"/>
      <c r="H1" s="41"/>
      <c r="I1" s="102" t="s">
        <v>195</v>
      </c>
      <c r="J1" s="103"/>
    </row>
    <row r="2" spans="1:15" s="2" customFormat="1" ht="18.75" x14ac:dyDescent="0.3">
      <c r="A2" s="93" t="s">
        <v>81</v>
      </c>
      <c r="B2" s="93"/>
      <c r="C2" s="93"/>
      <c r="D2" s="93"/>
      <c r="E2" s="93"/>
      <c r="F2" s="93"/>
      <c r="G2" s="93"/>
      <c r="H2" s="93"/>
      <c r="I2" s="93"/>
      <c r="J2" s="93"/>
    </row>
    <row r="3" spans="1:15" s="2" customFormat="1" ht="18.75" x14ac:dyDescent="0.3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5" s="2" customFormat="1" ht="47.25" customHeight="1" x14ac:dyDescent="0.25">
      <c r="A4" s="101" t="s">
        <v>198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5" s="2" customFormat="1" ht="15.75" customHeigh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5" s="1" customFormat="1" ht="36" customHeight="1" x14ac:dyDescent="0.25">
      <c r="A6" s="23" t="s">
        <v>0</v>
      </c>
      <c r="B6" s="23" t="s">
        <v>1</v>
      </c>
      <c r="C6" s="23" t="s">
        <v>17</v>
      </c>
      <c r="D6" s="94" t="s">
        <v>2</v>
      </c>
      <c r="E6" s="94"/>
      <c r="F6" s="94"/>
      <c r="G6" s="23" t="s">
        <v>18</v>
      </c>
      <c r="H6" s="23" t="s">
        <v>84</v>
      </c>
      <c r="I6" s="17" t="s">
        <v>82</v>
      </c>
      <c r="J6" s="23" t="s">
        <v>83</v>
      </c>
    </row>
    <row r="7" spans="1:15" s="1" customFormat="1" ht="30.75" customHeight="1" x14ac:dyDescent="0.25">
      <c r="A7" s="20"/>
      <c r="B7" s="53" t="s">
        <v>19</v>
      </c>
      <c r="C7" s="53"/>
      <c r="D7" s="105" t="s">
        <v>78</v>
      </c>
      <c r="E7" s="97"/>
      <c r="F7" s="97"/>
      <c r="G7" s="19"/>
      <c r="H7" s="19"/>
      <c r="I7" s="43"/>
      <c r="J7" s="17"/>
      <c r="K7" s="22"/>
    </row>
    <row r="8" spans="1:15" s="1" customFormat="1" ht="50.1" customHeight="1" x14ac:dyDescent="0.25">
      <c r="A8" s="46">
        <v>45292</v>
      </c>
      <c r="B8" s="54"/>
      <c r="C8" s="55" t="s">
        <v>67</v>
      </c>
      <c r="D8" s="95" t="s">
        <v>79</v>
      </c>
      <c r="E8" s="97"/>
      <c r="F8" s="97"/>
      <c r="G8" s="19" t="s">
        <v>27</v>
      </c>
      <c r="H8" s="19">
        <v>80</v>
      </c>
      <c r="I8" s="21"/>
      <c r="J8" s="17">
        <f>ROUND(ROUND(I8,2)*H8,2)</f>
        <v>0</v>
      </c>
      <c r="K8" s="22"/>
    </row>
    <row r="9" spans="1:15" s="1" customFormat="1" x14ac:dyDescent="0.25">
      <c r="A9" s="46">
        <v>45323</v>
      </c>
      <c r="B9" s="54"/>
      <c r="C9" s="55" t="s">
        <v>77</v>
      </c>
      <c r="D9" s="95" t="s">
        <v>72</v>
      </c>
      <c r="E9" s="96"/>
      <c r="F9" s="96"/>
      <c r="G9" s="19" t="s">
        <v>3</v>
      </c>
      <c r="H9" s="19">
        <v>9</v>
      </c>
      <c r="I9" s="21"/>
      <c r="J9" s="17">
        <f>ROUND(ROUND(I9,2)*H9,2)</f>
        <v>0</v>
      </c>
      <c r="K9" s="22"/>
    </row>
    <row r="10" spans="1:15" s="1" customFormat="1" ht="21.75" customHeight="1" x14ac:dyDescent="0.25">
      <c r="A10" s="20"/>
      <c r="B10" s="54" t="s">
        <v>20</v>
      </c>
      <c r="C10" s="55"/>
      <c r="D10" s="97" t="s">
        <v>21</v>
      </c>
      <c r="E10" s="97"/>
      <c r="F10" s="97"/>
      <c r="G10" s="19"/>
      <c r="H10" s="19"/>
      <c r="I10" s="25"/>
      <c r="J10" s="23"/>
    </row>
    <row r="11" spans="1:15" s="1" customFormat="1" ht="50.25" customHeight="1" x14ac:dyDescent="0.25">
      <c r="A11" s="20">
        <v>2</v>
      </c>
      <c r="B11" s="53"/>
      <c r="C11" s="55" t="s">
        <v>22</v>
      </c>
      <c r="D11" s="98" t="s">
        <v>23</v>
      </c>
      <c r="E11" s="98"/>
      <c r="F11" s="98"/>
      <c r="G11" s="19" t="s">
        <v>24</v>
      </c>
      <c r="H11" s="19">
        <v>9</v>
      </c>
      <c r="I11" s="21"/>
      <c r="J11" s="17">
        <f>ROUND(ROUND(I11,2)*H11,2)</f>
        <v>0</v>
      </c>
    </row>
    <row r="12" spans="1:15" s="1" customFormat="1" ht="42.75" customHeight="1" x14ac:dyDescent="0.25">
      <c r="A12" s="20">
        <v>3</v>
      </c>
      <c r="B12" s="53"/>
      <c r="C12" s="55" t="s">
        <v>25</v>
      </c>
      <c r="D12" s="98" t="s">
        <v>26</v>
      </c>
      <c r="E12" s="99"/>
      <c r="F12" s="99"/>
      <c r="G12" s="19" t="s">
        <v>27</v>
      </c>
      <c r="H12" s="19">
        <v>50</v>
      </c>
      <c r="I12" s="21"/>
      <c r="J12" s="17">
        <f>ROUND(ROUND(I12,2)*H12,2)</f>
        <v>0</v>
      </c>
    </row>
    <row r="13" spans="1:15" s="1" customFormat="1" ht="21.75" customHeight="1" x14ac:dyDescent="0.25">
      <c r="A13" s="20"/>
      <c r="B13" s="54" t="s">
        <v>28</v>
      </c>
      <c r="C13" s="53"/>
      <c r="D13" s="97" t="s">
        <v>29</v>
      </c>
      <c r="E13" s="97"/>
      <c r="F13" s="97"/>
      <c r="G13" s="19"/>
      <c r="H13" s="19"/>
      <c r="I13" s="25"/>
      <c r="J13" s="23"/>
    </row>
    <row r="14" spans="1:15" s="1" customFormat="1" ht="35.1" customHeight="1" x14ac:dyDescent="0.25">
      <c r="A14" s="20">
        <v>4</v>
      </c>
      <c r="B14" s="53"/>
      <c r="C14" s="55" t="s">
        <v>30</v>
      </c>
      <c r="D14" s="100" t="s">
        <v>120</v>
      </c>
      <c r="E14" s="100"/>
      <c r="F14" s="100"/>
      <c r="G14" s="19" t="s">
        <v>24</v>
      </c>
      <c r="H14" s="19">
        <v>9</v>
      </c>
      <c r="I14" s="21"/>
      <c r="J14" s="17">
        <f>ROUND(ROUND(I14,2)*H14,2)</f>
        <v>0</v>
      </c>
    </row>
    <row r="15" spans="1:15" s="1" customFormat="1" ht="35.1" customHeight="1" x14ac:dyDescent="0.25">
      <c r="A15" s="20">
        <v>5</v>
      </c>
      <c r="B15" s="53"/>
      <c r="C15" s="55" t="s">
        <v>31</v>
      </c>
      <c r="D15" s="100" t="s">
        <v>32</v>
      </c>
      <c r="E15" s="100"/>
      <c r="F15" s="100"/>
      <c r="G15" s="19" t="s">
        <v>33</v>
      </c>
      <c r="H15" s="19">
        <v>30</v>
      </c>
      <c r="I15" s="21"/>
      <c r="J15" s="17">
        <f>ROUND(ROUND(I15,2)*H15,2)</f>
        <v>0</v>
      </c>
      <c r="O15" s="22"/>
    </row>
    <row r="16" spans="1:15" s="1" customFormat="1" ht="35.1" customHeight="1" x14ac:dyDescent="0.25">
      <c r="A16" s="20">
        <v>6</v>
      </c>
      <c r="B16" s="53"/>
      <c r="C16" s="55" t="s">
        <v>34</v>
      </c>
      <c r="D16" s="96" t="s">
        <v>121</v>
      </c>
      <c r="E16" s="96"/>
      <c r="F16" s="96"/>
      <c r="G16" s="19" t="s">
        <v>12</v>
      </c>
      <c r="H16" s="19">
        <v>1</v>
      </c>
      <c r="I16" s="21"/>
      <c r="J16" s="17">
        <f>ROUND(ROUND(I16,2)*H16,2)</f>
        <v>0</v>
      </c>
    </row>
    <row r="17" spans="1:10" s="1" customFormat="1" ht="35.1" customHeight="1" x14ac:dyDescent="0.25">
      <c r="A17" s="20"/>
      <c r="B17" s="53"/>
      <c r="C17" s="53" t="s">
        <v>35</v>
      </c>
      <c r="D17" s="97" t="s">
        <v>36</v>
      </c>
      <c r="E17" s="97"/>
      <c r="F17" s="97"/>
      <c r="G17" s="19"/>
      <c r="H17" s="19"/>
      <c r="I17" s="25"/>
      <c r="J17" s="23"/>
    </row>
    <row r="18" spans="1:10" s="1" customFormat="1" ht="23.1" customHeight="1" x14ac:dyDescent="0.25">
      <c r="A18" s="20">
        <v>7</v>
      </c>
      <c r="B18" s="20"/>
      <c r="C18" s="55" t="s">
        <v>37</v>
      </c>
      <c r="D18" s="90" t="s">
        <v>89</v>
      </c>
      <c r="E18" s="95"/>
      <c r="F18" s="95"/>
      <c r="G18" s="19" t="s">
        <v>27</v>
      </c>
      <c r="H18" s="19">
        <v>15</v>
      </c>
      <c r="I18" s="51"/>
      <c r="J18" s="17">
        <f t="shared" ref="J18:J29" si="0">ROUND(ROUND(I18,2)*H18,2)</f>
        <v>0</v>
      </c>
    </row>
    <row r="19" spans="1:10" s="1" customFormat="1" ht="23.1" customHeight="1" x14ac:dyDescent="0.25">
      <c r="A19" s="20">
        <v>8</v>
      </c>
      <c r="B19" s="20"/>
      <c r="C19" s="55" t="s">
        <v>38</v>
      </c>
      <c r="D19" s="90" t="s">
        <v>90</v>
      </c>
      <c r="E19" s="90"/>
      <c r="F19" s="90"/>
      <c r="G19" s="19" t="s">
        <v>27</v>
      </c>
      <c r="H19" s="19">
        <v>15</v>
      </c>
      <c r="I19" s="51"/>
      <c r="J19" s="17">
        <f t="shared" si="0"/>
        <v>0</v>
      </c>
    </row>
    <row r="20" spans="1:10" s="1" customFormat="1" ht="23.1" customHeight="1" x14ac:dyDescent="0.25">
      <c r="A20" s="20">
        <v>9</v>
      </c>
      <c r="B20" s="20"/>
      <c r="C20" s="55" t="s">
        <v>39</v>
      </c>
      <c r="D20" s="90" t="s">
        <v>91</v>
      </c>
      <c r="E20" s="95"/>
      <c r="F20" s="95"/>
      <c r="G20" s="19" t="s">
        <v>27</v>
      </c>
      <c r="H20" s="19">
        <v>15</v>
      </c>
      <c r="I20" s="51"/>
      <c r="J20" s="17">
        <f t="shared" si="0"/>
        <v>0</v>
      </c>
    </row>
    <row r="21" spans="1:10" s="1" customFormat="1" ht="23.1" customHeight="1" x14ac:dyDescent="0.25">
      <c r="A21" s="20">
        <v>10</v>
      </c>
      <c r="B21" s="20"/>
      <c r="C21" s="55" t="s">
        <v>40</v>
      </c>
      <c r="D21" s="90" t="s">
        <v>92</v>
      </c>
      <c r="E21" s="90"/>
      <c r="F21" s="90"/>
      <c r="G21" s="19" t="s">
        <v>27</v>
      </c>
      <c r="H21" s="19">
        <v>15</v>
      </c>
      <c r="I21" s="51"/>
      <c r="J21" s="17">
        <f t="shared" si="0"/>
        <v>0</v>
      </c>
    </row>
    <row r="22" spans="1:10" s="1" customFormat="1" ht="23.1" customHeight="1" x14ac:dyDescent="0.25">
      <c r="A22" s="20">
        <v>11</v>
      </c>
      <c r="B22" s="20"/>
      <c r="C22" s="55" t="s">
        <v>68</v>
      </c>
      <c r="D22" s="90" t="s">
        <v>93</v>
      </c>
      <c r="E22" s="95"/>
      <c r="F22" s="95"/>
      <c r="G22" s="19" t="s">
        <v>27</v>
      </c>
      <c r="H22" s="19">
        <v>15</v>
      </c>
      <c r="I22" s="51"/>
      <c r="J22" s="17">
        <f t="shared" si="0"/>
        <v>0</v>
      </c>
    </row>
    <row r="23" spans="1:10" s="1" customFormat="1" ht="23.1" customHeight="1" x14ac:dyDescent="0.25">
      <c r="A23" s="20">
        <v>12</v>
      </c>
      <c r="B23" s="20"/>
      <c r="C23" s="55" t="s">
        <v>69</v>
      </c>
      <c r="D23" s="90" t="s">
        <v>94</v>
      </c>
      <c r="E23" s="90"/>
      <c r="F23" s="90"/>
      <c r="G23" s="19" t="s">
        <v>27</v>
      </c>
      <c r="H23" s="19">
        <v>15</v>
      </c>
      <c r="I23" s="51"/>
      <c r="J23" s="17">
        <f t="shared" si="0"/>
        <v>0</v>
      </c>
    </row>
    <row r="24" spans="1:10" s="1" customFormat="1" ht="23.1" customHeight="1" x14ac:dyDescent="0.25">
      <c r="A24" s="20">
        <v>13</v>
      </c>
      <c r="B24" s="20"/>
      <c r="C24" s="55" t="s">
        <v>41</v>
      </c>
      <c r="D24" s="90" t="s">
        <v>95</v>
      </c>
      <c r="E24" s="95"/>
      <c r="F24" s="95"/>
      <c r="G24" s="19" t="s">
        <v>27</v>
      </c>
      <c r="H24" s="19">
        <v>25</v>
      </c>
      <c r="I24" s="51"/>
      <c r="J24" s="17">
        <f t="shared" si="0"/>
        <v>0</v>
      </c>
    </row>
    <row r="25" spans="1:10" s="1" customFormat="1" ht="23.1" customHeight="1" x14ac:dyDescent="0.25">
      <c r="A25" s="20">
        <v>14</v>
      </c>
      <c r="B25" s="20"/>
      <c r="C25" s="55" t="s">
        <v>42</v>
      </c>
      <c r="D25" s="90" t="s">
        <v>96</v>
      </c>
      <c r="E25" s="90"/>
      <c r="F25" s="90"/>
      <c r="G25" s="19" t="s">
        <v>27</v>
      </c>
      <c r="H25" s="19">
        <v>25</v>
      </c>
      <c r="I25" s="51"/>
      <c r="J25" s="17">
        <f t="shared" si="0"/>
        <v>0</v>
      </c>
    </row>
    <row r="26" spans="1:10" s="1" customFormat="1" ht="23.1" customHeight="1" x14ac:dyDescent="0.25">
      <c r="A26" s="20">
        <v>15</v>
      </c>
      <c r="B26" s="20"/>
      <c r="C26" s="55" t="s">
        <v>43</v>
      </c>
      <c r="D26" s="90" t="s">
        <v>97</v>
      </c>
      <c r="E26" s="95"/>
      <c r="F26" s="95"/>
      <c r="G26" s="19" t="s">
        <v>27</v>
      </c>
      <c r="H26" s="19">
        <v>10</v>
      </c>
      <c r="I26" s="51"/>
      <c r="J26" s="17">
        <f t="shared" si="0"/>
        <v>0</v>
      </c>
    </row>
    <row r="27" spans="1:10" s="1" customFormat="1" ht="23.1" customHeight="1" x14ac:dyDescent="0.25">
      <c r="A27" s="20">
        <v>16</v>
      </c>
      <c r="B27" s="20"/>
      <c r="C27" s="55" t="s">
        <v>44</v>
      </c>
      <c r="D27" s="90" t="s">
        <v>98</v>
      </c>
      <c r="E27" s="90"/>
      <c r="F27" s="90"/>
      <c r="G27" s="19" t="s">
        <v>27</v>
      </c>
      <c r="H27" s="19">
        <v>10</v>
      </c>
      <c r="I27" s="51"/>
      <c r="J27" s="17">
        <f t="shared" si="0"/>
        <v>0</v>
      </c>
    </row>
    <row r="28" spans="1:10" s="1" customFormat="1" ht="23.1" customHeight="1" x14ac:dyDescent="0.25">
      <c r="A28" s="20">
        <v>17</v>
      </c>
      <c r="B28" s="20"/>
      <c r="C28" s="55" t="s">
        <v>70</v>
      </c>
      <c r="D28" s="90" t="s">
        <v>99</v>
      </c>
      <c r="E28" s="95"/>
      <c r="F28" s="95"/>
      <c r="G28" s="19" t="s">
        <v>27</v>
      </c>
      <c r="H28" s="19">
        <v>4</v>
      </c>
      <c r="I28" s="51"/>
      <c r="J28" s="17">
        <f t="shared" si="0"/>
        <v>0</v>
      </c>
    </row>
    <row r="29" spans="1:10" s="1" customFormat="1" ht="23.1" customHeight="1" x14ac:dyDescent="0.25">
      <c r="A29" s="20">
        <v>18</v>
      </c>
      <c r="B29" s="20"/>
      <c r="C29" s="55" t="s">
        <v>71</v>
      </c>
      <c r="D29" s="90" t="s">
        <v>100</v>
      </c>
      <c r="E29" s="90"/>
      <c r="F29" s="90"/>
      <c r="G29" s="19" t="s">
        <v>27</v>
      </c>
      <c r="H29" s="19">
        <v>4</v>
      </c>
      <c r="I29" s="51"/>
      <c r="J29" s="17">
        <f t="shared" si="0"/>
        <v>0</v>
      </c>
    </row>
    <row r="30" spans="1:10" s="24" customFormat="1" ht="32.1" customHeight="1" x14ac:dyDescent="0.25">
      <c r="A30" s="20">
        <v>19</v>
      </c>
      <c r="B30" s="47"/>
      <c r="C30" s="55" t="s">
        <v>45</v>
      </c>
      <c r="D30" s="90" t="s">
        <v>125</v>
      </c>
      <c r="E30" s="90"/>
      <c r="F30" s="90"/>
      <c r="G30" s="19" t="s">
        <v>3</v>
      </c>
      <c r="H30" s="19">
        <v>15</v>
      </c>
      <c r="I30" s="51"/>
      <c r="J30" s="17">
        <f>ROUND(ROUND(I30,2)*H30,2)</f>
        <v>0</v>
      </c>
    </row>
    <row r="31" spans="1:10" s="24" customFormat="1" ht="23.1" customHeight="1" x14ac:dyDescent="0.25">
      <c r="A31" s="20">
        <v>20</v>
      </c>
      <c r="B31" s="47"/>
      <c r="C31" s="55" t="s">
        <v>46</v>
      </c>
      <c r="D31" s="90" t="s">
        <v>126</v>
      </c>
      <c r="E31" s="90"/>
      <c r="F31" s="90"/>
      <c r="G31" s="19" t="s">
        <v>3</v>
      </c>
      <c r="H31" s="19">
        <v>15</v>
      </c>
      <c r="I31" s="51"/>
      <c r="J31" s="17">
        <f t="shared" ref="J31:J80" si="1">ROUND(ROUND(I31,2)*H31,2)</f>
        <v>0</v>
      </c>
    </row>
    <row r="32" spans="1:10" s="24" customFormat="1" ht="36" customHeight="1" x14ac:dyDescent="0.25">
      <c r="A32" s="20">
        <v>21</v>
      </c>
      <c r="B32" s="47"/>
      <c r="C32" s="55" t="s">
        <v>47</v>
      </c>
      <c r="D32" s="90" t="s">
        <v>127</v>
      </c>
      <c r="E32" s="90"/>
      <c r="F32" s="90"/>
      <c r="G32" s="19" t="s">
        <v>3</v>
      </c>
      <c r="H32" s="19">
        <v>15</v>
      </c>
      <c r="I32" s="51"/>
      <c r="J32" s="17">
        <f t="shared" si="1"/>
        <v>0</v>
      </c>
    </row>
    <row r="33" spans="1:10" s="24" customFormat="1" ht="23.1" customHeight="1" x14ac:dyDescent="0.25">
      <c r="A33" s="20">
        <v>22</v>
      </c>
      <c r="B33" s="47"/>
      <c r="C33" s="55" t="s">
        <v>48</v>
      </c>
      <c r="D33" s="90" t="s">
        <v>128</v>
      </c>
      <c r="E33" s="90"/>
      <c r="F33" s="90"/>
      <c r="G33" s="19" t="s">
        <v>3</v>
      </c>
      <c r="H33" s="19">
        <v>15</v>
      </c>
      <c r="I33" s="51"/>
      <c r="J33" s="17">
        <f t="shared" si="1"/>
        <v>0</v>
      </c>
    </row>
    <row r="34" spans="1:10" s="24" customFormat="1" ht="34.5" customHeight="1" x14ac:dyDescent="0.25">
      <c r="A34" s="20">
        <v>23</v>
      </c>
      <c r="B34" s="47"/>
      <c r="C34" s="55" t="s">
        <v>49</v>
      </c>
      <c r="D34" s="90" t="s">
        <v>129</v>
      </c>
      <c r="E34" s="90"/>
      <c r="F34" s="90"/>
      <c r="G34" s="19" t="s">
        <v>3</v>
      </c>
      <c r="H34" s="19">
        <v>15</v>
      </c>
      <c r="I34" s="51"/>
      <c r="J34" s="17">
        <f t="shared" si="1"/>
        <v>0</v>
      </c>
    </row>
    <row r="35" spans="1:10" s="24" customFormat="1" ht="23.1" customHeight="1" x14ac:dyDescent="0.25">
      <c r="A35" s="20">
        <v>24</v>
      </c>
      <c r="B35" s="47"/>
      <c r="C35" s="55" t="s">
        <v>50</v>
      </c>
      <c r="D35" s="90" t="s">
        <v>130</v>
      </c>
      <c r="E35" s="90"/>
      <c r="F35" s="90"/>
      <c r="G35" s="19" t="s">
        <v>3</v>
      </c>
      <c r="H35" s="19">
        <v>15</v>
      </c>
      <c r="I35" s="51"/>
      <c r="J35" s="17">
        <f t="shared" si="1"/>
        <v>0</v>
      </c>
    </row>
    <row r="36" spans="1:10" s="24" customFormat="1" ht="33" customHeight="1" x14ac:dyDescent="0.25">
      <c r="A36" s="20">
        <v>25</v>
      </c>
      <c r="B36" s="47"/>
      <c r="C36" s="55" t="s">
        <v>51</v>
      </c>
      <c r="D36" s="90" t="s">
        <v>131</v>
      </c>
      <c r="E36" s="90"/>
      <c r="F36" s="90"/>
      <c r="G36" s="19" t="s">
        <v>3</v>
      </c>
      <c r="H36" s="19">
        <v>8</v>
      </c>
      <c r="I36" s="51"/>
      <c r="J36" s="17">
        <f t="shared" si="1"/>
        <v>0</v>
      </c>
    </row>
    <row r="37" spans="1:10" s="24" customFormat="1" ht="23.1" customHeight="1" x14ac:dyDescent="0.25">
      <c r="A37" s="20">
        <v>26</v>
      </c>
      <c r="B37" s="47"/>
      <c r="C37" s="55" t="s">
        <v>52</v>
      </c>
      <c r="D37" s="90" t="s">
        <v>132</v>
      </c>
      <c r="E37" s="90"/>
      <c r="F37" s="90"/>
      <c r="G37" s="19" t="s">
        <v>3</v>
      </c>
      <c r="H37" s="19">
        <v>8</v>
      </c>
      <c r="I37" s="51"/>
      <c r="J37" s="17">
        <f t="shared" si="1"/>
        <v>0</v>
      </c>
    </row>
    <row r="38" spans="1:10" s="24" customFormat="1" ht="32.1" customHeight="1" x14ac:dyDescent="0.25">
      <c r="A38" s="20">
        <v>27</v>
      </c>
      <c r="B38" s="47"/>
      <c r="C38" s="55" t="s">
        <v>53</v>
      </c>
      <c r="D38" s="90" t="s">
        <v>133</v>
      </c>
      <c r="E38" s="90"/>
      <c r="F38" s="90"/>
      <c r="G38" s="19" t="s">
        <v>3</v>
      </c>
      <c r="H38" s="19">
        <v>5</v>
      </c>
      <c r="I38" s="51"/>
      <c r="J38" s="17">
        <f t="shared" si="1"/>
        <v>0</v>
      </c>
    </row>
    <row r="39" spans="1:10" s="24" customFormat="1" ht="23.1" customHeight="1" x14ac:dyDescent="0.25">
      <c r="A39" s="20">
        <v>28</v>
      </c>
      <c r="B39" s="47"/>
      <c r="C39" s="55" t="s">
        <v>54</v>
      </c>
      <c r="D39" s="90" t="s">
        <v>134</v>
      </c>
      <c r="E39" s="90"/>
      <c r="F39" s="90"/>
      <c r="G39" s="19" t="s">
        <v>3</v>
      </c>
      <c r="H39" s="19">
        <v>5</v>
      </c>
      <c r="I39" s="51"/>
      <c r="J39" s="17">
        <f t="shared" si="1"/>
        <v>0</v>
      </c>
    </row>
    <row r="40" spans="1:10" s="24" customFormat="1" ht="33.6" customHeight="1" x14ac:dyDescent="0.25">
      <c r="A40" s="20">
        <v>29</v>
      </c>
      <c r="B40" s="47"/>
      <c r="C40" s="55" t="s">
        <v>55</v>
      </c>
      <c r="D40" s="90" t="s">
        <v>136</v>
      </c>
      <c r="E40" s="90"/>
      <c r="F40" s="90"/>
      <c r="G40" s="19" t="s">
        <v>3</v>
      </c>
      <c r="H40" s="19">
        <v>5</v>
      </c>
      <c r="I40" s="51"/>
      <c r="J40" s="17">
        <f t="shared" si="1"/>
        <v>0</v>
      </c>
    </row>
    <row r="41" spans="1:10" s="24" customFormat="1" ht="23.1" customHeight="1" x14ac:dyDescent="0.25">
      <c r="A41" s="20">
        <v>30</v>
      </c>
      <c r="B41" s="47"/>
      <c r="C41" s="55" t="s">
        <v>56</v>
      </c>
      <c r="D41" s="90" t="s">
        <v>135</v>
      </c>
      <c r="E41" s="90"/>
      <c r="F41" s="90"/>
      <c r="G41" s="19" t="s">
        <v>3</v>
      </c>
      <c r="H41" s="19">
        <v>5</v>
      </c>
      <c r="I41" s="51"/>
      <c r="J41" s="17">
        <f t="shared" si="1"/>
        <v>0</v>
      </c>
    </row>
    <row r="42" spans="1:10" s="24" customFormat="1" ht="33" customHeight="1" x14ac:dyDescent="0.25">
      <c r="A42" s="20">
        <v>31</v>
      </c>
      <c r="B42" s="47"/>
      <c r="C42" s="55" t="s">
        <v>57</v>
      </c>
      <c r="D42" s="90" t="s">
        <v>137</v>
      </c>
      <c r="E42" s="90"/>
      <c r="F42" s="90"/>
      <c r="G42" s="19" t="s">
        <v>3</v>
      </c>
      <c r="H42" s="19">
        <v>5</v>
      </c>
      <c r="I42" s="51"/>
      <c r="J42" s="17">
        <f t="shared" si="1"/>
        <v>0</v>
      </c>
    </row>
    <row r="43" spans="1:10" s="24" customFormat="1" ht="23.1" customHeight="1" x14ac:dyDescent="0.25">
      <c r="A43" s="20">
        <v>32</v>
      </c>
      <c r="B43" s="47"/>
      <c r="C43" s="55" t="s">
        <v>58</v>
      </c>
      <c r="D43" s="90" t="s">
        <v>138</v>
      </c>
      <c r="E43" s="90"/>
      <c r="F43" s="90"/>
      <c r="G43" s="19" t="s">
        <v>3</v>
      </c>
      <c r="H43" s="19">
        <v>5</v>
      </c>
      <c r="I43" s="51"/>
      <c r="J43" s="17">
        <f t="shared" si="1"/>
        <v>0</v>
      </c>
    </row>
    <row r="44" spans="1:10" s="24" customFormat="1" ht="38.25" customHeight="1" x14ac:dyDescent="0.25">
      <c r="A44" s="20">
        <v>33</v>
      </c>
      <c r="B44" s="47"/>
      <c r="C44" s="55" t="s">
        <v>59</v>
      </c>
      <c r="D44" s="90" t="s">
        <v>104</v>
      </c>
      <c r="E44" s="90"/>
      <c r="F44" s="90"/>
      <c r="G44" s="19" t="s">
        <v>3</v>
      </c>
      <c r="H44" s="19">
        <v>30</v>
      </c>
      <c r="I44" s="51"/>
      <c r="J44" s="17">
        <f t="shared" si="1"/>
        <v>0</v>
      </c>
    </row>
    <row r="45" spans="1:10" s="52" customFormat="1" ht="23.1" customHeight="1" x14ac:dyDescent="0.25">
      <c r="A45" s="20">
        <v>34</v>
      </c>
      <c r="B45" s="56"/>
      <c r="C45" s="55" t="s">
        <v>60</v>
      </c>
      <c r="D45" s="91" t="s">
        <v>103</v>
      </c>
      <c r="E45" s="91"/>
      <c r="F45" s="91"/>
      <c r="G45" s="50" t="s">
        <v>3</v>
      </c>
      <c r="H45" s="50">
        <v>30</v>
      </c>
      <c r="I45" s="51"/>
      <c r="J45" s="17">
        <f t="shared" si="1"/>
        <v>0</v>
      </c>
    </row>
    <row r="46" spans="1:10" s="24" customFormat="1" ht="39" customHeight="1" x14ac:dyDescent="0.25">
      <c r="A46" s="20">
        <v>35</v>
      </c>
      <c r="B46" s="47"/>
      <c r="C46" s="55" t="s">
        <v>61</v>
      </c>
      <c r="D46" s="90" t="s">
        <v>158</v>
      </c>
      <c r="E46" s="90"/>
      <c r="F46" s="90"/>
      <c r="G46" s="19" t="s">
        <v>3</v>
      </c>
      <c r="H46" s="19">
        <v>20</v>
      </c>
      <c r="I46" s="51"/>
      <c r="J46" s="17">
        <f t="shared" si="1"/>
        <v>0</v>
      </c>
    </row>
    <row r="47" spans="1:10" s="24" customFormat="1" ht="23.1" customHeight="1" x14ac:dyDescent="0.25">
      <c r="A47" s="20">
        <v>36</v>
      </c>
      <c r="B47" s="47"/>
      <c r="C47" s="55" t="s">
        <v>62</v>
      </c>
      <c r="D47" s="90" t="s">
        <v>159</v>
      </c>
      <c r="E47" s="90"/>
      <c r="F47" s="90"/>
      <c r="G47" s="19" t="s">
        <v>3</v>
      </c>
      <c r="H47" s="19">
        <v>20</v>
      </c>
      <c r="I47" s="51"/>
      <c r="J47" s="17">
        <f t="shared" si="1"/>
        <v>0</v>
      </c>
    </row>
    <row r="48" spans="1:10" s="24" customFormat="1" ht="38.25" customHeight="1" x14ac:dyDescent="0.25">
      <c r="A48" s="20">
        <v>37</v>
      </c>
      <c r="B48" s="47"/>
      <c r="C48" s="55" t="s">
        <v>63</v>
      </c>
      <c r="D48" s="90" t="s">
        <v>101</v>
      </c>
      <c r="E48" s="90"/>
      <c r="F48" s="90"/>
      <c r="G48" s="19" t="s">
        <v>3</v>
      </c>
      <c r="H48" s="19">
        <v>75</v>
      </c>
      <c r="I48" s="51"/>
      <c r="J48" s="17">
        <f t="shared" si="1"/>
        <v>0</v>
      </c>
    </row>
    <row r="49" spans="1:10" s="52" customFormat="1" ht="23.1" customHeight="1" x14ac:dyDescent="0.25">
      <c r="A49" s="20">
        <v>38</v>
      </c>
      <c r="B49" s="56"/>
      <c r="C49" s="55" t="s">
        <v>64</v>
      </c>
      <c r="D49" s="91" t="s">
        <v>102</v>
      </c>
      <c r="E49" s="91"/>
      <c r="F49" s="91"/>
      <c r="G49" s="50" t="s">
        <v>3</v>
      </c>
      <c r="H49" s="50">
        <v>75</v>
      </c>
      <c r="I49" s="51"/>
      <c r="J49" s="17">
        <f t="shared" si="1"/>
        <v>0</v>
      </c>
    </row>
    <row r="50" spans="1:10" s="24" customFormat="1" ht="23.1" customHeight="1" x14ac:dyDescent="0.25">
      <c r="A50" s="20">
        <v>39</v>
      </c>
      <c r="B50" s="47"/>
      <c r="C50" s="55" t="s">
        <v>65</v>
      </c>
      <c r="D50" s="90" t="s">
        <v>151</v>
      </c>
      <c r="E50" s="90"/>
      <c r="F50" s="90"/>
      <c r="G50" s="19" t="s">
        <v>3</v>
      </c>
      <c r="H50" s="19">
        <v>5</v>
      </c>
      <c r="I50" s="51"/>
      <c r="J50" s="17">
        <f t="shared" si="1"/>
        <v>0</v>
      </c>
    </row>
    <row r="51" spans="1:10" s="24" customFormat="1" ht="39" customHeight="1" x14ac:dyDescent="0.25">
      <c r="A51" s="20">
        <v>40</v>
      </c>
      <c r="B51" s="47"/>
      <c r="C51" s="55" t="s">
        <v>66</v>
      </c>
      <c r="D51" s="90" t="s">
        <v>106</v>
      </c>
      <c r="E51" s="90"/>
      <c r="F51" s="90"/>
      <c r="G51" s="19" t="s">
        <v>3</v>
      </c>
      <c r="H51" s="19">
        <v>40</v>
      </c>
      <c r="I51" s="51"/>
      <c r="J51" s="17">
        <f t="shared" si="1"/>
        <v>0</v>
      </c>
    </row>
    <row r="52" spans="1:10" s="24" customFormat="1" ht="23.1" customHeight="1" x14ac:dyDescent="0.25">
      <c r="A52" s="20">
        <v>41</v>
      </c>
      <c r="B52" s="47"/>
      <c r="C52" s="55" t="s">
        <v>86</v>
      </c>
      <c r="D52" s="90" t="s">
        <v>105</v>
      </c>
      <c r="E52" s="90"/>
      <c r="F52" s="90"/>
      <c r="G52" s="19" t="s">
        <v>3</v>
      </c>
      <c r="H52" s="19">
        <v>40</v>
      </c>
      <c r="I52" s="51"/>
      <c r="J52" s="17">
        <f t="shared" si="1"/>
        <v>0</v>
      </c>
    </row>
    <row r="53" spans="1:10" s="24" customFormat="1" ht="38.25" customHeight="1" x14ac:dyDescent="0.25">
      <c r="A53" s="20">
        <v>42</v>
      </c>
      <c r="B53" s="47"/>
      <c r="C53" s="55" t="s">
        <v>107</v>
      </c>
      <c r="D53" s="90" t="s">
        <v>164</v>
      </c>
      <c r="E53" s="90"/>
      <c r="F53" s="90"/>
      <c r="G53" s="19" t="s">
        <v>3</v>
      </c>
      <c r="H53" s="19">
        <v>50</v>
      </c>
      <c r="I53" s="51"/>
      <c r="J53" s="17">
        <f t="shared" si="1"/>
        <v>0</v>
      </c>
    </row>
    <row r="54" spans="1:10" s="24" customFormat="1" ht="23.1" customHeight="1" x14ac:dyDescent="0.25">
      <c r="A54" s="20">
        <v>43</v>
      </c>
      <c r="B54" s="47"/>
      <c r="C54" s="55" t="s">
        <v>108</v>
      </c>
      <c r="D54" s="90" t="s">
        <v>165</v>
      </c>
      <c r="E54" s="90"/>
      <c r="F54" s="90"/>
      <c r="G54" s="19" t="s">
        <v>3</v>
      </c>
      <c r="H54" s="19">
        <v>50</v>
      </c>
      <c r="I54" s="51"/>
      <c r="J54" s="17">
        <f t="shared" si="1"/>
        <v>0</v>
      </c>
    </row>
    <row r="55" spans="1:10" s="24" customFormat="1" ht="37.5" customHeight="1" x14ac:dyDescent="0.25">
      <c r="A55" s="20">
        <v>44</v>
      </c>
      <c r="B55" s="47"/>
      <c r="C55" s="55" t="s">
        <v>110</v>
      </c>
      <c r="D55" s="90" t="s">
        <v>181</v>
      </c>
      <c r="E55" s="90"/>
      <c r="F55" s="90"/>
      <c r="G55" s="19" t="s">
        <v>3</v>
      </c>
      <c r="H55" s="19">
        <v>25</v>
      </c>
      <c r="I55" s="51"/>
      <c r="J55" s="17">
        <f t="shared" si="1"/>
        <v>0</v>
      </c>
    </row>
    <row r="56" spans="1:10" s="24" customFormat="1" ht="23.1" customHeight="1" x14ac:dyDescent="0.25">
      <c r="A56" s="20">
        <v>45</v>
      </c>
      <c r="B56" s="47"/>
      <c r="C56" s="55" t="s">
        <v>111</v>
      </c>
      <c r="D56" s="90" t="s">
        <v>180</v>
      </c>
      <c r="E56" s="90"/>
      <c r="F56" s="90"/>
      <c r="G56" s="19" t="s">
        <v>3</v>
      </c>
      <c r="H56" s="19">
        <v>25</v>
      </c>
      <c r="I56" s="51"/>
      <c r="J56" s="17">
        <f t="shared" si="1"/>
        <v>0</v>
      </c>
    </row>
    <row r="57" spans="1:10" s="24" customFormat="1" ht="37.5" customHeight="1" x14ac:dyDescent="0.25">
      <c r="A57" s="20">
        <v>46</v>
      </c>
      <c r="B57" s="47"/>
      <c r="C57" s="55" t="s">
        <v>115</v>
      </c>
      <c r="D57" s="90" t="s">
        <v>123</v>
      </c>
      <c r="E57" s="90"/>
      <c r="F57" s="90"/>
      <c r="G57" s="19" t="s">
        <v>3</v>
      </c>
      <c r="H57" s="19">
        <v>100</v>
      </c>
      <c r="I57" s="51"/>
      <c r="J57" s="17">
        <f t="shared" si="1"/>
        <v>0</v>
      </c>
    </row>
    <row r="58" spans="1:10" s="24" customFormat="1" ht="23.1" customHeight="1" x14ac:dyDescent="0.25">
      <c r="A58" s="20">
        <v>47</v>
      </c>
      <c r="B58" s="47"/>
      <c r="C58" s="55" t="s">
        <v>116</v>
      </c>
      <c r="D58" s="90" t="s">
        <v>124</v>
      </c>
      <c r="E58" s="90"/>
      <c r="F58" s="90"/>
      <c r="G58" s="19" t="s">
        <v>3</v>
      </c>
      <c r="H58" s="19">
        <v>100</v>
      </c>
      <c r="I58" s="51"/>
      <c r="J58" s="17">
        <f t="shared" si="1"/>
        <v>0</v>
      </c>
    </row>
    <row r="59" spans="1:10" s="24" customFormat="1" ht="23.1" customHeight="1" x14ac:dyDescent="0.25">
      <c r="A59" s="20">
        <v>48</v>
      </c>
      <c r="B59" s="47"/>
      <c r="C59" s="55" t="s">
        <v>117</v>
      </c>
      <c r="D59" s="90" t="s">
        <v>109</v>
      </c>
      <c r="E59" s="90"/>
      <c r="F59" s="90"/>
      <c r="G59" s="19" t="s">
        <v>3</v>
      </c>
      <c r="H59" s="19">
        <v>20</v>
      </c>
      <c r="I59" s="51"/>
      <c r="J59" s="17">
        <f t="shared" si="1"/>
        <v>0</v>
      </c>
    </row>
    <row r="60" spans="1:10" s="24" customFormat="1" ht="33.6" customHeight="1" x14ac:dyDescent="0.25">
      <c r="A60" s="20">
        <v>49</v>
      </c>
      <c r="B60" s="47"/>
      <c r="C60" s="55" t="s">
        <v>118</v>
      </c>
      <c r="D60" s="90" t="s">
        <v>112</v>
      </c>
      <c r="E60" s="90"/>
      <c r="F60" s="90"/>
      <c r="G60" s="19" t="s">
        <v>3</v>
      </c>
      <c r="H60" s="19">
        <v>20</v>
      </c>
      <c r="I60" s="51"/>
      <c r="J60" s="17">
        <f t="shared" si="1"/>
        <v>0</v>
      </c>
    </row>
    <row r="61" spans="1:10" s="24" customFormat="1" ht="23.1" customHeight="1" x14ac:dyDescent="0.25">
      <c r="A61" s="20">
        <v>50</v>
      </c>
      <c r="B61" s="47"/>
      <c r="C61" s="55" t="s">
        <v>122</v>
      </c>
      <c r="D61" s="90" t="s">
        <v>114</v>
      </c>
      <c r="E61" s="90"/>
      <c r="F61" s="90"/>
      <c r="G61" s="19" t="s">
        <v>3</v>
      </c>
      <c r="H61" s="19">
        <v>50</v>
      </c>
      <c r="I61" s="51"/>
      <c r="J61" s="17">
        <f t="shared" si="1"/>
        <v>0</v>
      </c>
    </row>
    <row r="62" spans="1:10" s="52" customFormat="1" ht="34.5" customHeight="1" x14ac:dyDescent="0.25">
      <c r="A62" s="20">
        <v>51</v>
      </c>
      <c r="B62" s="56"/>
      <c r="C62" s="55" t="s">
        <v>139</v>
      </c>
      <c r="D62" s="91" t="s">
        <v>113</v>
      </c>
      <c r="E62" s="91"/>
      <c r="F62" s="91"/>
      <c r="G62" s="19" t="s">
        <v>3</v>
      </c>
      <c r="H62" s="19">
        <v>50</v>
      </c>
      <c r="I62" s="51"/>
      <c r="J62" s="17">
        <f t="shared" si="1"/>
        <v>0</v>
      </c>
    </row>
    <row r="63" spans="1:10" s="49" customFormat="1" ht="27.6" customHeight="1" x14ac:dyDescent="0.25">
      <c r="A63" s="20">
        <v>52</v>
      </c>
      <c r="B63" s="57"/>
      <c r="C63" s="55" t="s">
        <v>140</v>
      </c>
      <c r="D63" s="90" t="s">
        <v>160</v>
      </c>
      <c r="E63" s="90"/>
      <c r="F63" s="90"/>
      <c r="G63" s="19" t="s">
        <v>3</v>
      </c>
      <c r="H63" s="19">
        <v>50</v>
      </c>
      <c r="I63" s="51"/>
      <c r="J63" s="17">
        <f t="shared" si="1"/>
        <v>0</v>
      </c>
    </row>
    <row r="64" spans="1:10" s="49" customFormat="1" ht="34.5" customHeight="1" x14ac:dyDescent="0.25">
      <c r="A64" s="20">
        <v>53</v>
      </c>
      <c r="B64" s="57"/>
      <c r="C64" s="55" t="s">
        <v>141</v>
      </c>
      <c r="D64" s="91" t="s">
        <v>161</v>
      </c>
      <c r="E64" s="92"/>
      <c r="F64" s="92"/>
      <c r="G64" s="19" t="s">
        <v>3</v>
      </c>
      <c r="H64" s="19">
        <v>50</v>
      </c>
      <c r="I64" s="51"/>
      <c r="J64" s="17">
        <f t="shared" si="1"/>
        <v>0</v>
      </c>
    </row>
    <row r="65" spans="1:10" s="49" customFormat="1" ht="34.5" customHeight="1" x14ac:dyDescent="0.25">
      <c r="A65" s="20">
        <v>54</v>
      </c>
      <c r="B65" s="57"/>
      <c r="C65" s="55" t="s">
        <v>142</v>
      </c>
      <c r="D65" s="90" t="s">
        <v>177</v>
      </c>
      <c r="E65" s="90"/>
      <c r="F65" s="90"/>
      <c r="G65" s="19" t="s">
        <v>3</v>
      </c>
      <c r="H65" s="19">
        <v>15</v>
      </c>
      <c r="I65" s="51"/>
      <c r="J65" s="17">
        <f t="shared" si="1"/>
        <v>0</v>
      </c>
    </row>
    <row r="66" spans="1:10" s="49" customFormat="1" ht="34.5" customHeight="1" x14ac:dyDescent="0.25">
      <c r="A66" s="20">
        <v>55</v>
      </c>
      <c r="B66" s="57"/>
      <c r="C66" s="55" t="s">
        <v>143</v>
      </c>
      <c r="D66" s="91" t="s">
        <v>178</v>
      </c>
      <c r="E66" s="92"/>
      <c r="F66" s="92"/>
      <c r="G66" s="19" t="s">
        <v>3</v>
      </c>
      <c r="H66" s="19">
        <v>15</v>
      </c>
      <c r="I66" s="51"/>
      <c r="J66" s="17">
        <f t="shared" si="1"/>
        <v>0</v>
      </c>
    </row>
    <row r="67" spans="1:10" s="49" customFormat="1" ht="34.5" customHeight="1" x14ac:dyDescent="0.25">
      <c r="A67" s="20">
        <v>56</v>
      </c>
      <c r="B67" s="57"/>
      <c r="C67" s="55" t="s">
        <v>144</v>
      </c>
      <c r="D67" s="91" t="s">
        <v>172</v>
      </c>
      <c r="E67" s="91"/>
      <c r="F67" s="91"/>
      <c r="G67" s="19" t="s">
        <v>157</v>
      </c>
      <c r="H67" s="19">
        <v>10</v>
      </c>
      <c r="I67" s="51"/>
      <c r="J67" s="17">
        <f t="shared" si="1"/>
        <v>0</v>
      </c>
    </row>
    <row r="68" spans="1:10" s="49" customFormat="1" ht="34.5" customHeight="1" x14ac:dyDescent="0.25">
      <c r="A68" s="20">
        <v>57</v>
      </c>
      <c r="B68" s="57"/>
      <c r="C68" s="55" t="s">
        <v>145</v>
      </c>
      <c r="D68" s="91" t="s">
        <v>171</v>
      </c>
      <c r="E68" s="91"/>
      <c r="F68" s="91"/>
      <c r="G68" s="19" t="s">
        <v>157</v>
      </c>
      <c r="H68" s="19">
        <v>10</v>
      </c>
      <c r="I68" s="51"/>
      <c r="J68" s="17">
        <f t="shared" si="1"/>
        <v>0</v>
      </c>
    </row>
    <row r="69" spans="1:10" s="49" customFormat="1" ht="34.5" customHeight="1" x14ac:dyDescent="0.25">
      <c r="A69" s="20">
        <v>58</v>
      </c>
      <c r="B69" s="57"/>
      <c r="C69" s="55" t="s">
        <v>146</v>
      </c>
      <c r="D69" s="91" t="s">
        <v>170</v>
      </c>
      <c r="E69" s="91"/>
      <c r="F69" s="91"/>
      <c r="G69" s="19" t="s">
        <v>157</v>
      </c>
      <c r="H69" s="19">
        <v>10</v>
      </c>
      <c r="I69" s="51"/>
      <c r="J69" s="17">
        <f t="shared" si="1"/>
        <v>0</v>
      </c>
    </row>
    <row r="70" spans="1:10" s="49" customFormat="1" ht="34.5" customHeight="1" x14ac:dyDescent="0.25">
      <c r="A70" s="20">
        <v>59</v>
      </c>
      <c r="B70" s="57"/>
      <c r="C70" s="55" t="s">
        <v>147</v>
      </c>
      <c r="D70" s="91" t="s">
        <v>169</v>
      </c>
      <c r="E70" s="91"/>
      <c r="F70" s="91"/>
      <c r="G70" s="19" t="s">
        <v>157</v>
      </c>
      <c r="H70" s="19">
        <v>10</v>
      </c>
      <c r="I70" s="51"/>
      <c r="J70" s="17">
        <f t="shared" si="1"/>
        <v>0</v>
      </c>
    </row>
    <row r="71" spans="1:10" s="49" customFormat="1" ht="34.5" customHeight="1" x14ac:dyDescent="0.25">
      <c r="A71" s="20">
        <v>60</v>
      </c>
      <c r="B71" s="57"/>
      <c r="C71" s="55" t="s">
        <v>148</v>
      </c>
      <c r="D71" s="91" t="s">
        <v>168</v>
      </c>
      <c r="E71" s="91"/>
      <c r="F71" s="91"/>
      <c r="G71" s="19" t="s">
        <v>157</v>
      </c>
      <c r="H71" s="19">
        <v>10</v>
      </c>
      <c r="I71" s="51"/>
      <c r="J71" s="17">
        <f t="shared" si="1"/>
        <v>0</v>
      </c>
    </row>
    <row r="72" spans="1:10" s="49" customFormat="1" ht="34.5" customHeight="1" x14ac:dyDescent="0.25">
      <c r="A72" s="20">
        <v>61</v>
      </c>
      <c r="B72" s="57"/>
      <c r="C72" s="55" t="s">
        <v>149</v>
      </c>
      <c r="D72" s="91" t="s">
        <v>167</v>
      </c>
      <c r="E72" s="91"/>
      <c r="F72" s="91"/>
      <c r="G72" s="19" t="s">
        <v>157</v>
      </c>
      <c r="H72" s="19">
        <v>10</v>
      </c>
      <c r="I72" s="51"/>
      <c r="J72" s="17">
        <f t="shared" si="1"/>
        <v>0</v>
      </c>
    </row>
    <row r="73" spans="1:10" s="49" customFormat="1" ht="34.5" customHeight="1" x14ac:dyDescent="0.25">
      <c r="A73" s="20">
        <v>62</v>
      </c>
      <c r="B73" s="57"/>
      <c r="C73" s="55" t="s">
        <v>150</v>
      </c>
      <c r="D73" s="91" t="s">
        <v>173</v>
      </c>
      <c r="E73" s="91"/>
      <c r="F73" s="91"/>
      <c r="G73" s="19" t="s">
        <v>157</v>
      </c>
      <c r="H73" s="19">
        <v>10</v>
      </c>
      <c r="I73" s="51"/>
      <c r="J73" s="17">
        <f t="shared" si="1"/>
        <v>0</v>
      </c>
    </row>
    <row r="74" spans="1:10" s="49" customFormat="1" ht="34.5" customHeight="1" x14ac:dyDescent="0.25">
      <c r="A74" s="20">
        <v>63</v>
      </c>
      <c r="B74" s="57"/>
      <c r="C74" s="55" t="s">
        <v>152</v>
      </c>
      <c r="D74" s="91" t="s">
        <v>174</v>
      </c>
      <c r="E74" s="91"/>
      <c r="F74" s="91"/>
      <c r="G74" s="19" t="s">
        <v>157</v>
      </c>
      <c r="H74" s="19">
        <v>10</v>
      </c>
      <c r="I74" s="51"/>
      <c r="J74" s="17">
        <f t="shared" si="1"/>
        <v>0</v>
      </c>
    </row>
    <row r="75" spans="1:10" s="49" customFormat="1" ht="34.5" customHeight="1" x14ac:dyDescent="0.25">
      <c r="A75" s="20">
        <v>64</v>
      </c>
      <c r="B75" s="57"/>
      <c r="C75" s="55" t="s">
        <v>153</v>
      </c>
      <c r="D75" s="91" t="s">
        <v>190</v>
      </c>
      <c r="E75" s="91"/>
      <c r="F75" s="91"/>
      <c r="G75" s="19" t="s">
        <v>157</v>
      </c>
      <c r="H75" s="19">
        <v>10</v>
      </c>
      <c r="I75" s="51"/>
      <c r="J75" s="17">
        <f t="shared" si="1"/>
        <v>0</v>
      </c>
    </row>
    <row r="76" spans="1:10" s="49" customFormat="1" ht="34.5" customHeight="1" x14ac:dyDescent="0.25">
      <c r="A76" s="20">
        <v>65</v>
      </c>
      <c r="B76" s="57"/>
      <c r="C76" s="55" t="s">
        <v>154</v>
      </c>
      <c r="D76" s="91" t="s">
        <v>191</v>
      </c>
      <c r="E76" s="91"/>
      <c r="F76" s="91"/>
      <c r="G76" s="19" t="s">
        <v>157</v>
      </c>
      <c r="H76" s="19">
        <v>10</v>
      </c>
      <c r="I76" s="51"/>
      <c r="J76" s="17">
        <f t="shared" si="1"/>
        <v>0</v>
      </c>
    </row>
    <row r="77" spans="1:10" s="49" customFormat="1" ht="34.5" customHeight="1" x14ac:dyDescent="0.25">
      <c r="A77" s="20">
        <v>66</v>
      </c>
      <c r="B77" s="57"/>
      <c r="C77" s="55" t="s">
        <v>155</v>
      </c>
      <c r="D77" s="91" t="s">
        <v>192</v>
      </c>
      <c r="E77" s="91"/>
      <c r="F77" s="91"/>
      <c r="G77" s="19" t="s">
        <v>157</v>
      </c>
      <c r="H77" s="19">
        <v>10</v>
      </c>
      <c r="I77" s="51"/>
      <c r="J77" s="17">
        <f t="shared" si="1"/>
        <v>0</v>
      </c>
    </row>
    <row r="78" spans="1:10" s="49" customFormat="1" ht="34.5" customHeight="1" x14ac:dyDescent="0.25">
      <c r="A78" s="20">
        <v>67</v>
      </c>
      <c r="B78" s="57"/>
      <c r="C78" s="55" t="s">
        <v>156</v>
      </c>
      <c r="D78" s="91" t="s">
        <v>175</v>
      </c>
      <c r="E78" s="91"/>
      <c r="F78" s="91"/>
      <c r="G78" s="19" t="s">
        <v>157</v>
      </c>
      <c r="H78" s="19">
        <v>10</v>
      </c>
      <c r="I78" s="51"/>
      <c r="J78" s="17">
        <f t="shared" si="1"/>
        <v>0</v>
      </c>
    </row>
    <row r="79" spans="1:10" s="49" customFormat="1" ht="34.5" customHeight="1" x14ac:dyDescent="0.25">
      <c r="A79" s="20">
        <v>68</v>
      </c>
      <c r="B79" s="57"/>
      <c r="C79" s="55" t="s">
        <v>162</v>
      </c>
      <c r="D79" s="91" t="s">
        <v>176</v>
      </c>
      <c r="E79" s="91"/>
      <c r="F79" s="91"/>
      <c r="G79" s="19" t="s">
        <v>157</v>
      </c>
      <c r="H79" s="19">
        <v>10</v>
      </c>
      <c r="I79" s="51"/>
      <c r="J79" s="17">
        <f t="shared" si="1"/>
        <v>0</v>
      </c>
    </row>
    <row r="80" spans="1:10" s="24" customFormat="1" ht="39" customHeight="1" x14ac:dyDescent="0.25">
      <c r="A80" s="20">
        <v>69</v>
      </c>
      <c r="B80" s="47"/>
      <c r="C80" s="55" t="s">
        <v>163</v>
      </c>
      <c r="D80" s="90" t="s">
        <v>87</v>
      </c>
      <c r="E80" s="90"/>
      <c r="F80" s="90"/>
      <c r="G80" s="19" t="s">
        <v>88</v>
      </c>
      <c r="H80" s="48">
        <v>20</v>
      </c>
      <c r="I80" s="51"/>
      <c r="J80" s="17">
        <f t="shared" si="1"/>
        <v>0</v>
      </c>
    </row>
    <row r="81" spans="1:11" s="24" customFormat="1" ht="23.1" customHeight="1" x14ac:dyDescent="0.25">
      <c r="A81" s="110" t="s">
        <v>4</v>
      </c>
      <c r="B81" s="111"/>
      <c r="C81" s="111"/>
      <c r="D81" s="111"/>
      <c r="E81" s="111"/>
      <c r="F81" s="111"/>
      <c r="G81" s="111"/>
      <c r="H81" s="111"/>
      <c r="I81" s="44"/>
      <c r="J81" s="45">
        <f xml:space="preserve"> SUM(J8:J80)</f>
        <v>0</v>
      </c>
    </row>
    <row r="82" spans="1:11" s="24" customFormat="1" ht="23.1" customHeight="1" x14ac:dyDescent="0.25">
      <c r="A82" s="112" t="s">
        <v>119</v>
      </c>
      <c r="B82" s="112"/>
      <c r="C82" s="112"/>
      <c r="D82" s="112"/>
      <c r="E82" s="33"/>
      <c r="F82" s="33"/>
      <c r="G82" s="26"/>
      <c r="H82" s="26"/>
      <c r="I82" s="33"/>
      <c r="J82" s="15">
        <f>J81*0.23</f>
        <v>0</v>
      </c>
    </row>
    <row r="83" spans="1:11" s="1" customFormat="1" ht="19.5" customHeight="1" x14ac:dyDescent="0.25">
      <c r="A83" s="113" t="s">
        <v>5</v>
      </c>
      <c r="B83" s="113"/>
      <c r="C83" s="113"/>
      <c r="D83" s="113"/>
      <c r="E83" s="113"/>
      <c r="F83" s="113"/>
      <c r="G83" s="113"/>
      <c r="H83" s="113"/>
      <c r="I83" s="113"/>
      <c r="J83" s="16">
        <f xml:space="preserve"> (J81+J82)</f>
        <v>0</v>
      </c>
    </row>
    <row r="84" spans="1:11" s="1" customFormat="1" ht="15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1" s="1" customFormat="1" ht="15" customHeight="1" x14ac:dyDescent="0.25">
      <c r="A85" s="114" t="s">
        <v>13</v>
      </c>
      <c r="B85" s="114"/>
      <c r="C85" s="114"/>
      <c r="D85" s="114"/>
      <c r="E85" s="114"/>
      <c r="F85" s="114"/>
      <c r="G85" s="114"/>
      <c r="H85" s="114"/>
      <c r="I85" s="114"/>
      <c r="J85" s="114"/>
    </row>
    <row r="86" spans="1:11" s="1" customFormat="1" ht="15" customHeight="1" x14ac:dyDescent="0.25">
      <c r="A86" s="106" t="s">
        <v>14</v>
      </c>
      <c r="B86" s="106"/>
      <c r="C86" s="106"/>
      <c r="D86" s="106"/>
      <c r="E86" s="106"/>
      <c r="F86" s="106"/>
      <c r="G86" s="106"/>
      <c r="H86" s="106"/>
      <c r="I86" s="106"/>
      <c r="J86" s="106"/>
    </row>
    <row r="87" spans="1:11" s="1" customFormat="1" ht="15" customHeight="1" x14ac:dyDescent="0.25">
      <c r="A87" s="106" t="s">
        <v>15</v>
      </c>
      <c r="B87" s="106"/>
      <c r="C87" s="106"/>
      <c r="D87" s="106"/>
      <c r="E87" s="106"/>
      <c r="F87" s="106"/>
      <c r="G87" s="106"/>
      <c r="H87" s="106"/>
      <c r="I87" s="106"/>
      <c r="J87" s="106"/>
    </row>
    <row r="88" spans="1:11" s="10" customFormat="1" ht="15" customHeight="1" x14ac:dyDescent="0.25">
      <c r="A88" s="106" t="s">
        <v>80</v>
      </c>
      <c r="B88" s="106"/>
      <c r="C88" s="106"/>
      <c r="D88" s="106"/>
      <c r="E88" s="106"/>
      <c r="F88" s="106"/>
      <c r="G88" s="106"/>
      <c r="H88" s="106"/>
      <c r="I88" s="106"/>
      <c r="J88" s="106"/>
      <c r="K88" s="9"/>
    </row>
    <row r="89" spans="1:11" s="12" customFormat="1" ht="15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1"/>
    </row>
    <row r="90" spans="1:11" s="12" customFormat="1" ht="15" customHeight="1" x14ac:dyDescent="0.25">
      <c r="A90" s="107" t="s">
        <v>16</v>
      </c>
      <c r="B90" s="107"/>
      <c r="C90" s="107"/>
      <c r="D90" s="107"/>
      <c r="E90" s="107"/>
      <c r="F90" s="107"/>
      <c r="G90" s="107"/>
      <c r="H90" s="107"/>
      <c r="I90" s="107"/>
      <c r="J90" s="107"/>
      <c r="K90" s="11"/>
    </row>
    <row r="91" spans="1:11" s="1" customFormat="1" ht="28.5" customHeight="1" x14ac:dyDescent="0.25">
      <c r="A91" s="108" t="s">
        <v>179</v>
      </c>
      <c r="B91" s="108"/>
      <c r="C91" s="108"/>
      <c r="D91" s="108"/>
      <c r="E91" s="108"/>
      <c r="F91" s="108"/>
      <c r="G91" s="108"/>
      <c r="H91" s="108"/>
      <c r="I91" s="108"/>
      <c r="J91" s="14"/>
    </row>
    <row r="92" spans="1:11" s="12" customFormat="1" ht="15" customHeight="1" x14ac:dyDescent="0.25">
      <c r="A92" s="109"/>
      <c r="B92" s="109"/>
      <c r="C92" s="109"/>
      <c r="D92" s="109"/>
      <c r="E92" s="109"/>
      <c r="F92" s="109"/>
      <c r="G92" s="109"/>
      <c r="H92" s="109"/>
      <c r="I92" s="109"/>
      <c r="J92" s="109"/>
      <c r="K92" s="31"/>
    </row>
    <row r="93" spans="1:11" s="1" customFormat="1" ht="30" customHeight="1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 spans="1:11" s="12" customFormat="1" ht="15" customHeight="1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29"/>
    </row>
    <row r="95" spans="1:11" s="12" customFormat="1" ht="15" customHeight="1" x14ac:dyDescent="0.25">
      <c r="A95" s="104"/>
      <c r="B95" s="104"/>
      <c r="C95" s="104"/>
      <c r="D95" s="104"/>
      <c r="E95" s="104"/>
      <c r="F95" s="104"/>
      <c r="G95" s="104"/>
      <c r="H95" s="104"/>
      <c r="I95" s="104"/>
      <c r="J95" s="104"/>
    </row>
    <row r="96" spans="1:11" s="12" customFormat="1" ht="15" customHeight="1" x14ac:dyDescent="0.2">
      <c r="A96" s="118" t="s">
        <v>7</v>
      </c>
      <c r="B96" s="118"/>
      <c r="C96" s="118"/>
      <c r="D96" s="118"/>
      <c r="E96" s="4"/>
      <c r="F96" s="4"/>
      <c r="G96" s="4"/>
      <c r="H96" s="4"/>
      <c r="I96" s="4"/>
      <c r="J96" s="4"/>
    </row>
    <row r="97" spans="1:11" s="12" customFormat="1" ht="15" customHeight="1" x14ac:dyDescent="0.25">
      <c r="A97" s="1"/>
      <c r="B97" s="1"/>
      <c r="D97" s="1"/>
      <c r="E97" s="1"/>
      <c r="F97" s="1"/>
      <c r="G97" s="1"/>
      <c r="H97" s="1"/>
      <c r="I97" s="28"/>
      <c r="J97" s="1"/>
    </row>
    <row r="98" spans="1:11" s="12" customFormat="1" ht="15.75" customHeight="1" x14ac:dyDescent="0.25">
      <c r="A98" s="1"/>
      <c r="B98" s="1"/>
      <c r="D98" s="1"/>
      <c r="E98" s="1"/>
      <c r="F98" s="115"/>
      <c r="G98" s="115"/>
      <c r="H98" s="115"/>
      <c r="I98" s="115"/>
      <c r="J98" s="1"/>
      <c r="K98" s="30"/>
    </row>
    <row r="99" spans="1:11" s="4" customFormat="1" ht="29.25" customHeight="1" x14ac:dyDescent="0.25">
      <c r="A99" s="1"/>
      <c r="B99" s="1"/>
      <c r="C99" s="12"/>
      <c r="D99" s="1"/>
      <c r="E99" s="1"/>
      <c r="F99" s="116" t="s">
        <v>85</v>
      </c>
      <c r="G99" s="117"/>
      <c r="H99" s="117"/>
      <c r="I99" s="117"/>
      <c r="J99" s="1"/>
    </row>
    <row r="100" spans="1:11" s="1" customFormat="1" ht="15" customHeight="1" x14ac:dyDescent="0.25">
      <c r="C100" s="12"/>
      <c r="F100" s="79" t="s">
        <v>189</v>
      </c>
      <c r="G100" s="79"/>
      <c r="H100" s="79"/>
      <c r="I100" s="79"/>
    </row>
    <row r="101" spans="1:11" s="1" customFormat="1" ht="29.25" customHeight="1" x14ac:dyDescent="0.25">
      <c r="A101"/>
      <c r="B101"/>
      <c r="C101"/>
      <c r="D101"/>
      <c r="E101"/>
      <c r="F101"/>
      <c r="G101"/>
      <c r="H101"/>
      <c r="I101"/>
      <c r="J101"/>
    </row>
    <row r="102" spans="1:11" s="1" customFormat="1" ht="14.25" customHeight="1" x14ac:dyDescent="0.25">
      <c r="A102"/>
      <c r="B102"/>
      <c r="C102"/>
      <c r="D102"/>
      <c r="E102"/>
      <c r="F102"/>
      <c r="G102"/>
      <c r="H102"/>
      <c r="I102"/>
      <c r="J102"/>
    </row>
    <row r="103" spans="1:11" s="1" customFormat="1" ht="27.75" customHeight="1" x14ac:dyDescent="0.25">
      <c r="A103"/>
      <c r="B103"/>
      <c r="C103"/>
      <c r="D103"/>
      <c r="E103"/>
      <c r="F103"/>
      <c r="G103"/>
      <c r="H103"/>
      <c r="I103"/>
      <c r="J103"/>
    </row>
  </sheetData>
  <mergeCells count="93">
    <mergeCell ref="D79:F79"/>
    <mergeCell ref="F98:I98"/>
    <mergeCell ref="F99:I99"/>
    <mergeCell ref="F100:I100"/>
    <mergeCell ref="A96:D96"/>
    <mergeCell ref="D80:F80"/>
    <mergeCell ref="A4:J4"/>
    <mergeCell ref="I1:J1"/>
    <mergeCell ref="A95:J95"/>
    <mergeCell ref="D7:F7"/>
    <mergeCell ref="D8:F8"/>
    <mergeCell ref="A87:J87"/>
    <mergeCell ref="A88:J88"/>
    <mergeCell ref="A90:J90"/>
    <mergeCell ref="A91:I91"/>
    <mergeCell ref="A92:J92"/>
    <mergeCell ref="A81:H81"/>
    <mergeCell ref="A82:D82"/>
    <mergeCell ref="A83:I83"/>
    <mergeCell ref="A85:J85"/>
    <mergeCell ref="A86:J86"/>
    <mergeCell ref="D44:F44"/>
    <mergeCell ref="D45:F45"/>
    <mergeCell ref="D46:F46"/>
    <mergeCell ref="D47:F47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2:J2"/>
    <mergeCell ref="D6:F6"/>
    <mergeCell ref="D9:F9"/>
    <mergeCell ref="D10:F10"/>
    <mergeCell ref="D22:F22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6:F36"/>
    <mergeCell ref="D37:F37"/>
    <mergeCell ref="D38:F38"/>
    <mergeCell ref="D39:F39"/>
    <mergeCell ref="D40:F40"/>
    <mergeCell ref="D41:F41"/>
    <mergeCell ref="D42:F42"/>
    <mergeCell ref="D43:F43"/>
    <mergeCell ref="D64:F64"/>
    <mergeCell ref="D53:F53"/>
    <mergeCell ref="D48:F48"/>
    <mergeCell ref="D49:F49"/>
    <mergeCell ref="D50:F50"/>
    <mergeCell ref="D51:F51"/>
    <mergeCell ref="D52:F52"/>
    <mergeCell ref="D59:F59"/>
    <mergeCell ref="D60:F60"/>
    <mergeCell ref="D61:F61"/>
    <mergeCell ref="D62:F62"/>
    <mergeCell ref="D54:F54"/>
    <mergeCell ref="D55:F55"/>
    <mergeCell ref="D78:F78"/>
    <mergeCell ref="D63:F63"/>
    <mergeCell ref="D65:F65"/>
    <mergeCell ref="D66:F66"/>
    <mergeCell ref="D67:F67"/>
    <mergeCell ref="D68:F68"/>
    <mergeCell ref="D69:F69"/>
    <mergeCell ref="D76:F76"/>
    <mergeCell ref="D70:F70"/>
    <mergeCell ref="D71:F71"/>
    <mergeCell ref="D73:F73"/>
    <mergeCell ref="D74:F74"/>
    <mergeCell ref="D75:F75"/>
    <mergeCell ref="D56:F56"/>
    <mergeCell ref="D57:F57"/>
    <mergeCell ref="D58:F58"/>
    <mergeCell ref="D72:F72"/>
    <mergeCell ref="D77:F77"/>
  </mergeCells>
  <pageMargins left="0.7" right="0.7" top="0.75" bottom="0.75" header="0.3" footer="0.3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22935-DE87-4CA0-972C-6EB9CFDEACEA}">
  <sheetPr>
    <pageSetUpPr fitToPage="1"/>
  </sheetPr>
  <dimension ref="A1:J100"/>
  <sheetViews>
    <sheetView tabSelected="1" workbookViewId="0">
      <selection activeCell="J13" sqref="J13"/>
    </sheetView>
  </sheetViews>
  <sheetFormatPr defaultRowHeight="15" x14ac:dyDescent="0.25"/>
  <cols>
    <col min="1" max="1" width="4.28515625" customWidth="1"/>
    <col min="2" max="2" width="8.28515625" customWidth="1"/>
    <col min="3" max="3" width="12.7109375" customWidth="1"/>
    <col min="4" max="6" width="18.7109375" customWidth="1"/>
    <col min="8" max="8" width="12.7109375" customWidth="1"/>
  </cols>
  <sheetData>
    <row r="1" spans="1:8" s="1" customFormat="1" ht="26.25" customHeight="1" x14ac:dyDescent="0.25">
      <c r="A1" s="65"/>
      <c r="G1" s="119" t="s">
        <v>193</v>
      </c>
      <c r="H1" s="120"/>
    </row>
    <row r="2" spans="1:8" s="1" customFormat="1" ht="20.100000000000001" customHeight="1" x14ac:dyDescent="0.3">
      <c r="A2" s="93" t="s">
        <v>194</v>
      </c>
      <c r="B2" s="93"/>
      <c r="C2" s="93"/>
      <c r="D2" s="93"/>
      <c r="E2" s="93"/>
      <c r="F2" s="93"/>
      <c r="G2" s="93"/>
      <c r="H2" s="93"/>
    </row>
    <row r="3" spans="1:8" s="1" customFormat="1" ht="26.25" customHeight="1" x14ac:dyDescent="0.3">
      <c r="A3" s="59"/>
      <c r="B3" s="59"/>
      <c r="C3" s="59"/>
      <c r="D3" s="59"/>
      <c r="E3" s="59"/>
      <c r="F3" s="59"/>
      <c r="G3" s="59"/>
      <c r="H3" s="59"/>
    </row>
    <row r="4" spans="1:8" s="1" customFormat="1" ht="36.950000000000003" customHeight="1" x14ac:dyDescent="0.25">
      <c r="A4" s="121" t="s">
        <v>198</v>
      </c>
      <c r="B4" s="121"/>
      <c r="C4" s="121"/>
      <c r="D4" s="121"/>
      <c r="E4" s="121"/>
      <c r="F4" s="121"/>
      <c r="G4" s="121"/>
      <c r="H4" s="121"/>
    </row>
    <row r="5" spans="1:8" s="1" customFormat="1" ht="21" x14ac:dyDescent="0.25">
      <c r="A5" s="23" t="s">
        <v>0</v>
      </c>
      <c r="B5" s="23" t="s">
        <v>1</v>
      </c>
      <c r="C5" s="61" t="s">
        <v>17</v>
      </c>
      <c r="D5" s="94" t="s">
        <v>2</v>
      </c>
      <c r="E5" s="94"/>
      <c r="F5" s="94"/>
      <c r="G5" s="23" t="s">
        <v>18</v>
      </c>
      <c r="H5" s="17" t="s">
        <v>82</v>
      </c>
    </row>
    <row r="6" spans="1:8" s="1" customFormat="1" ht="24.95" customHeight="1" x14ac:dyDescent="0.25">
      <c r="A6" s="20"/>
      <c r="B6" s="53" t="s">
        <v>19</v>
      </c>
      <c r="C6" s="62"/>
      <c r="D6" s="105" t="s">
        <v>78</v>
      </c>
      <c r="E6" s="97"/>
      <c r="F6" s="97"/>
      <c r="G6" s="19"/>
      <c r="H6" s="43"/>
    </row>
    <row r="7" spans="1:8" s="1" customFormat="1" ht="39.75" customHeight="1" x14ac:dyDescent="0.25">
      <c r="A7" s="46">
        <v>45292</v>
      </c>
      <c r="B7" s="54"/>
      <c r="C7" s="63" t="s">
        <v>67</v>
      </c>
      <c r="D7" s="95" t="s">
        <v>79</v>
      </c>
      <c r="E7" s="97"/>
      <c r="F7" s="97"/>
      <c r="G7" s="19" t="s">
        <v>27</v>
      </c>
      <c r="H7" s="64">
        <f>'Špecifikácia ceny'!J8</f>
        <v>0</v>
      </c>
    </row>
    <row r="8" spans="1:8" s="1" customFormat="1" ht="15.75" customHeight="1" x14ac:dyDescent="0.25">
      <c r="A8" s="46">
        <v>45323</v>
      </c>
      <c r="B8" s="54"/>
      <c r="C8" s="63" t="s">
        <v>77</v>
      </c>
      <c r="D8" s="95" t="s">
        <v>72</v>
      </c>
      <c r="E8" s="96"/>
      <c r="F8" s="96"/>
      <c r="G8" s="19" t="s">
        <v>3</v>
      </c>
      <c r="H8" s="64">
        <f>'Špecifikácia ceny'!J9</f>
        <v>0</v>
      </c>
    </row>
    <row r="9" spans="1:8" s="1" customFormat="1" x14ac:dyDescent="0.25">
      <c r="A9" s="20"/>
      <c r="B9" s="54" t="s">
        <v>20</v>
      </c>
      <c r="C9" s="63"/>
      <c r="D9" s="97" t="s">
        <v>21</v>
      </c>
      <c r="E9" s="97"/>
      <c r="F9" s="97"/>
      <c r="G9" s="19"/>
      <c r="H9" s="64">
        <f>'Špecifikácia ceny'!J10</f>
        <v>0</v>
      </c>
    </row>
    <row r="10" spans="1:8" s="1" customFormat="1" ht="30" customHeight="1" x14ac:dyDescent="0.25">
      <c r="A10" s="20">
        <v>2</v>
      </c>
      <c r="B10" s="53"/>
      <c r="C10" s="63" t="s">
        <v>22</v>
      </c>
      <c r="D10" s="98" t="s">
        <v>23</v>
      </c>
      <c r="E10" s="98"/>
      <c r="F10" s="98"/>
      <c r="G10" s="19" t="s">
        <v>24</v>
      </c>
      <c r="H10" s="64">
        <f>'Špecifikácia ceny'!J11</f>
        <v>0</v>
      </c>
    </row>
    <row r="11" spans="1:8" s="1" customFormat="1" ht="33.950000000000003" customHeight="1" x14ac:dyDescent="0.25">
      <c r="A11" s="20">
        <v>3</v>
      </c>
      <c r="B11" s="53"/>
      <c r="C11" s="63" t="s">
        <v>25</v>
      </c>
      <c r="D11" s="98" t="s">
        <v>26</v>
      </c>
      <c r="E11" s="99"/>
      <c r="F11" s="99"/>
      <c r="G11" s="19" t="s">
        <v>27</v>
      </c>
      <c r="H11" s="64">
        <f>'Špecifikácia ceny'!J12</f>
        <v>0</v>
      </c>
    </row>
    <row r="12" spans="1:8" s="1" customFormat="1" ht="23.25" customHeight="1" x14ac:dyDescent="0.25">
      <c r="A12" s="20"/>
      <c r="B12" s="54" t="s">
        <v>28</v>
      </c>
      <c r="C12" s="62"/>
      <c r="D12" s="97" t="s">
        <v>29</v>
      </c>
      <c r="E12" s="97"/>
      <c r="F12" s="97"/>
      <c r="G12" s="19"/>
      <c r="H12" s="64">
        <f>'Špecifikácia ceny'!J13</f>
        <v>0</v>
      </c>
    </row>
    <row r="13" spans="1:8" s="1" customFormat="1" ht="21.75" customHeight="1" x14ac:dyDescent="0.25">
      <c r="A13" s="20">
        <v>4</v>
      </c>
      <c r="B13" s="53"/>
      <c r="C13" s="63" t="s">
        <v>30</v>
      </c>
      <c r="D13" s="100" t="s">
        <v>120</v>
      </c>
      <c r="E13" s="100"/>
      <c r="F13" s="100"/>
      <c r="G13" s="19" t="s">
        <v>24</v>
      </c>
      <c r="H13" s="64">
        <f>'Špecifikácia ceny'!J14</f>
        <v>0</v>
      </c>
    </row>
    <row r="14" spans="1:8" s="1" customFormat="1" ht="30.95" customHeight="1" x14ac:dyDescent="0.25">
      <c r="A14" s="20">
        <v>5</v>
      </c>
      <c r="B14" s="53"/>
      <c r="C14" s="63" t="s">
        <v>31</v>
      </c>
      <c r="D14" s="100" t="s">
        <v>32</v>
      </c>
      <c r="E14" s="100"/>
      <c r="F14" s="100"/>
      <c r="G14" s="19" t="s">
        <v>33</v>
      </c>
      <c r="H14" s="64">
        <f>'Špecifikácia ceny'!J15</f>
        <v>0</v>
      </c>
    </row>
    <row r="15" spans="1:8" s="1" customFormat="1" ht="39" customHeight="1" x14ac:dyDescent="0.25">
      <c r="A15" s="20">
        <v>6</v>
      </c>
      <c r="B15" s="53"/>
      <c r="C15" s="63" t="s">
        <v>34</v>
      </c>
      <c r="D15" s="96" t="s">
        <v>121</v>
      </c>
      <c r="E15" s="96"/>
      <c r="F15" s="96"/>
      <c r="G15" s="19" t="s">
        <v>12</v>
      </c>
      <c r="H15" s="64">
        <f>'Špecifikácia ceny'!J16</f>
        <v>0</v>
      </c>
    </row>
    <row r="16" spans="1:8" s="1" customFormat="1" ht="25.5" customHeight="1" x14ac:dyDescent="0.25">
      <c r="A16" s="20"/>
      <c r="B16" s="53"/>
      <c r="C16" s="62" t="s">
        <v>35</v>
      </c>
      <c r="D16" s="97" t="s">
        <v>36</v>
      </c>
      <c r="E16" s="97"/>
      <c r="F16" s="97"/>
      <c r="G16" s="19"/>
      <c r="H16" s="64">
        <f>'Špecifikácia ceny'!J17</f>
        <v>0</v>
      </c>
    </row>
    <row r="17" spans="1:8" s="1" customFormat="1" ht="29.1" customHeight="1" x14ac:dyDescent="0.25">
      <c r="A17" s="20">
        <v>7</v>
      </c>
      <c r="B17" s="20"/>
      <c r="C17" s="63" t="s">
        <v>37</v>
      </c>
      <c r="D17" s="90" t="s">
        <v>89</v>
      </c>
      <c r="E17" s="95"/>
      <c r="F17" s="95"/>
      <c r="G17" s="19" t="s">
        <v>27</v>
      </c>
      <c r="H17" s="64">
        <f>'Špecifikácia ceny'!J18</f>
        <v>0</v>
      </c>
    </row>
    <row r="18" spans="1:8" s="1" customFormat="1" ht="30" customHeight="1" x14ac:dyDescent="0.25">
      <c r="A18" s="20">
        <v>8</v>
      </c>
      <c r="B18" s="20"/>
      <c r="C18" s="63" t="s">
        <v>38</v>
      </c>
      <c r="D18" s="90" t="s">
        <v>90</v>
      </c>
      <c r="E18" s="90"/>
      <c r="F18" s="90"/>
      <c r="G18" s="19" t="s">
        <v>27</v>
      </c>
      <c r="H18" s="64">
        <f>'Špecifikácia ceny'!J19</f>
        <v>0</v>
      </c>
    </row>
    <row r="19" spans="1:8" s="1" customFormat="1" ht="26.45" customHeight="1" x14ac:dyDescent="0.25">
      <c r="A19" s="20">
        <v>9</v>
      </c>
      <c r="B19" s="20"/>
      <c r="C19" s="63" t="s">
        <v>39</v>
      </c>
      <c r="D19" s="90" t="s">
        <v>91</v>
      </c>
      <c r="E19" s="95"/>
      <c r="F19" s="95"/>
      <c r="G19" s="19" t="s">
        <v>27</v>
      </c>
      <c r="H19" s="64">
        <f>'Špecifikácia ceny'!J20</f>
        <v>0</v>
      </c>
    </row>
    <row r="20" spans="1:8" s="1" customFormat="1" ht="25.5" customHeight="1" x14ac:dyDescent="0.25">
      <c r="A20" s="20">
        <v>10</v>
      </c>
      <c r="B20" s="20"/>
      <c r="C20" s="63" t="s">
        <v>40</v>
      </c>
      <c r="D20" s="90" t="s">
        <v>92</v>
      </c>
      <c r="E20" s="90"/>
      <c r="F20" s="90"/>
      <c r="G20" s="19" t="s">
        <v>27</v>
      </c>
      <c r="H20" s="64">
        <f>'Špecifikácia ceny'!J21</f>
        <v>0</v>
      </c>
    </row>
    <row r="21" spans="1:8" s="1" customFormat="1" ht="23.1" customHeight="1" x14ac:dyDescent="0.25">
      <c r="A21" s="20">
        <v>11</v>
      </c>
      <c r="B21" s="20"/>
      <c r="C21" s="63" t="s">
        <v>68</v>
      </c>
      <c r="D21" s="90" t="s">
        <v>93</v>
      </c>
      <c r="E21" s="95"/>
      <c r="F21" s="95"/>
      <c r="G21" s="19" t="s">
        <v>27</v>
      </c>
      <c r="H21" s="64">
        <f>'Špecifikácia ceny'!J22</f>
        <v>0</v>
      </c>
    </row>
    <row r="22" spans="1:8" s="1" customFormat="1" ht="23.1" customHeight="1" x14ac:dyDescent="0.25">
      <c r="A22" s="20">
        <v>12</v>
      </c>
      <c r="B22" s="20"/>
      <c r="C22" s="63" t="s">
        <v>69</v>
      </c>
      <c r="D22" s="90" t="s">
        <v>94</v>
      </c>
      <c r="E22" s="90"/>
      <c r="F22" s="90"/>
      <c r="G22" s="19" t="s">
        <v>27</v>
      </c>
      <c r="H22" s="64">
        <f>'Špecifikácia ceny'!J23</f>
        <v>0</v>
      </c>
    </row>
    <row r="23" spans="1:8" s="1" customFormat="1" ht="23.1" customHeight="1" x14ac:dyDescent="0.25">
      <c r="A23" s="20">
        <v>13</v>
      </c>
      <c r="B23" s="20"/>
      <c r="C23" s="63" t="s">
        <v>41</v>
      </c>
      <c r="D23" s="90" t="s">
        <v>95</v>
      </c>
      <c r="E23" s="95"/>
      <c r="F23" s="95"/>
      <c r="G23" s="19" t="s">
        <v>27</v>
      </c>
      <c r="H23" s="64">
        <f>'Špecifikácia ceny'!J24</f>
        <v>0</v>
      </c>
    </row>
    <row r="24" spans="1:8" s="1" customFormat="1" ht="23.1" customHeight="1" x14ac:dyDescent="0.25">
      <c r="A24" s="20">
        <v>14</v>
      </c>
      <c r="B24" s="20"/>
      <c r="C24" s="63" t="s">
        <v>42</v>
      </c>
      <c r="D24" s="90" t="s">
        <v>96</v>
      </c>
      <c r="E24" s="90"/>
      <c r="F24" s="90"/>
      <c r="G24" s="19" t="s">
        <v>27</v>
      </c>
      <c r="H24" s="64">
        <f>'Špecifikácia ceny'!J25</f>
        <v>0</v>
      </c>
    </row>
    <row r="25" spans="1:8" s="1" customFormat="1" ht="23.1" customHeight="1" x14ac:dyDescent="0.25">
      <c r="A25" s="20">
        <v>15</v>
      </c>
      <c r="B25" s="20"/>
      <c r="C25" s="63" t="s">
        <v>43</v>
      </c>
      <c r="D25" s="90" t="s">
        <v>97</v>
      </c>
      <c r="E25" s="95"/>
      <c r="F25" s="95"/>
      <c r="G25" s="19" t="s">
        <v>27</v>
      </c>
      <c r="H25" s="64">
        <f>'Špecifikácia ceny'!J26</f>
        <v>0</v>
      </c>
    </row>
    <row r="26" spans="1:8" s="1" customFormat="1" ht="23.1" customHeight="1" x14ac:dyDescent="0.25">
      <c r="A26" s="20">
        <v>16</v>
      </c>
      <c r="B26" s="20"/>
      <c r="C26" s="63" t="s">
        <v>44</v>
      </c>
      <c r="D26" s="90" t="s">
        <v>98</v>
      </c>
      <c r="E26" s="90"/>
      <c r="F26" s="90"/>
      <c r="G26" s="19" t="s">
        <v>27</v>
      </c>
      <c r="H26" s="64">
        <f>'Špecifikácia ceny'!J27</f>
        <v>0</v>
      </c>
    </row>
    <row r="27" spans="1:8" s="1" customFormat="1" ht="23.1" customHeight="1" x14ac:dyDescent="0.25">
      <c r="A27" s="20">
        <v>17</v>
      </c>
      <c r="B27" s="20"/>
      <c r="C27" s="63" t="s">
        <v>70</v>
      </c>
      <c r="D27" s="90" t="s">
        <v>99</v>
      </c>
      <c r="E27" s="95"/>
      <c r="F27" s="95"/>
      <c r="G27" s="19" t="s">
        <v>27</v>
      </c>
      <c r="H27" s="64">
        <f>'Špecifikácia ceny'!J28</f>
        <v>0</v>
      </c>
    </row>
    <row r="28" spans="1:8" s="1" customFormat="1" ht="23.1" customHeight="1" x14ac:dyDescent="0.25">
      <c r="A28" s="20">
        <v>18</v>
      </c>
      <c r="B28" s="20"/>
      <c r="C28" s="63" t="s">
        <v>71</v>
      </c>
      <c r="D28" s="90" t="s">
        <v>100</v>
      </c>
      <c r="E28" s="90"/>
      <c r="F28" s="90"/>
      <c r="G28" s="19" t="s">
        <v>27</v>
      </c>
      <c r="H28" s="64">
        <f>'Špecifikácia ceny'!J29</f>
        <v>0</v>
      </c>
    </row>
    <row r="29" spans="1:8" s="1" customFormat="1" ht="30.6" customHeight="1" x14ac:dyDescent="0.25">
      <c r="A29" s="20">
        <v>19</v>
      </c>
      <c r="B29" s="47"/>
      <c r="C29" s="63" t="s">
        <v>45</v>
      </c>
      <c r="D29" s="90" t="s">
        <v>125</v>
      </c>
      <c r="E29" s="90"/>
      <c r="F29" s="90"/>
      <c r="G29" s="19" t="s">
        <v>3</v>
      </c>
      <c r="H29" s="64">
        <f>'Špecifikácia ceny'!J30</f>
        <v>0</v>
      </c>
    </row>
    <row r="30" spans="1:8" s="1" customFormat="1" ht="23.1" customHeight="1" x14ac:dyDescent="0.25">
      <c r="A30" s="20">
        <v>20</v>
      </c>
      <c r="B30" s="47"/>
      <c r="C30" s="63" t="s">
        <v>46</v>
      </c>
      <c r="D30" s="90" t="s">
        <v>126</v>
      </c>
      <c r="E30" s="90"/>
      <c r="F30" s="90"/>
      <c r="G30" s="19" t="s">
        <v>3</v>
      </c>
      <c r="H30" s="64">
        <f>'Špecifikácia ceny'!J31</f>
        <v>0</v>
      </c>
    </row>
    <row r="31" spans="1:8" s="1" customFormat="1" ht="32.1" customHeight="1" x14ac:dyDescent="0.25">
      <c r="A31" s="20">
        <v>21</v>
      </c>
      <c r="B31" s="47"/>
      <c r="C31" s="63" t="s">
        <v>47</v>
      </c>
      <c r="D31" s="90" t="s">
        <v>127</v>
      </c>
      <c r="E31" s="90"/>
      <c r="F31" s="90"/>
      <c r="G31" s="19" t="s">
        <v>3</v>
      </c>
      <c r="H31" s="64">
        <f>'Špecifikácia ceny'!J32</f>
        <v>0</v>
      </c>
    </row>
    <row r="32" spans="1:8" s="1" customFormat="1" ht="23.1" customHeight="1" x14ac:dyDescent="0.25">
      <c r="A32" s="20">
        <v>22</v>
      </c>
      <c r="B32" s="47"/>
      <c r="C32" s="63" t="s">
        <v>48</v>
      </c>
      <c r="D32" s="90" t="s">
        <v>128</v>
      </c>
      <c r="E32" s="90"/>
      <c r="F32" s="90"/>
      <c r="G32" s="19" t="s">
        <v>3</v>
      </c>
      <c r="H32" s="64">
        <f>'Špecifikácia ceny'!J33</f>
        <v>0</v>
      </c>
    </row>
    <row r="33" spans="1:8" s="1" customFormat="1" ht="32.1" customHeight="1" x14ac:dyDescent="0.25">
      <c r="A33" s="20">
        <v>23</v>
      </c>
      <c r="B33" s="47"/>
      <c r="C33" s="63" t="s">
        <v>49</v>
      </c>
      <c r="D33" s="90" t="s">
        <v>129</v>
      </c>
      <c r="E33" s="90"/>
      <c r="F33" s="90"/>
      <c r="G33" s="19" t="s">
        <v>3</v>
      </c>
      <c r="H33" s="64">
        <f>'Špecifikácia ceny'!J34</f>
        <v>0</v>
      </c>
    </row>
    <row r="34" spans="1:8" s="1" customFormat="1" ht="23.1" customHeight="1" x14ac:dyDescent="0.25">
      <c r="A34" s="20">
        <v>24</v>
      </c>
      <c r="B34" s="47"/>
      <c r="C34" s="63" t="s">
        <v>50</v>
      </c>
      <c r="D34" s="90" t="s">
        <v>130</v>
      </c>
      <c r="E34" s="90"/>
      <c r="F34" s="90"/>
      <c r="G34" s="19" t="s">
        <v>3</v>
      </c>
      <c r="H34" s="64">
        <f>'Špecifikácia ceny'!J35</f>
        <v>0</v>
      </c>
    </row>
    <row r="35" spans="1:8" s="1" customFormat="1" ht="38.1" customHeight="1" x14ac:dyDescent="0.25">
      <c r="A35" s="20">
        <v>25</v>
      </c>
      <c r="B35" s="47"/>
      <c r="C35" s="63" t="s">
        <v>51</v>
      </c>
      <c r="D35" s="90" t="s">
        <v>131</v>
      </c>
      <c r="E35" s="90"/>
      <c r="F35" s="90"/>
      <c r="G35" s="19" t="s">
        <v>3</v>
      </c>
      <c r="H35" s="64">
        <f>'Špecifikácia ceny'!J36</f>
        <v>0</v>
      </c>
    </row>
    <row r="36" spans="1:8" s="1" customFormat="1" ht="23.1" customHeight="1" x14ac:dyDescent="0.25">
      <c r="A36" s="20">
        <v>26</v>
      </c>
      <c r="B36" s="47"/>
      <c r="C36" s="63" t="s">
        <v>52</v>
      </c>
      <c r="D36" s="90" t="s">
        <v>132</v>
      </c>
      <c r="E36" s="90"/>
      <c r="F36" s="90"/>
      <c r="G36" s="19" t="s">
        <v>3</v>
      </c>
      <c r="H36" s="64">
        <f>'Špecifikácia ceny'!J37</f>
        <v>0</v>
      </c>
    </row>
    <row r="37" spans="1:8" s="1" customFormat="1" ht="38.1" customHeight="1" x14ac:dyDescent="0.25">
      <c r="A37" s="20">
        <v>27</v>
      </c>
      <c r="B37" s="47"/>
      <c r="C37" s="63" t="s">
        <v>53</v>
      </c>
      <c r="D37" s="90" t="s">
        <v>133</v>
      </c>
      <c r="E37" s="90"/>
      <c r="F37" s="90"/>
      <c r="G37" s="19" t="s">
        <v>3</v>
      </c>
      <c r="H37" s="64">
        <f>'Špecifikácia ceny'!J38</f>
        <v>0</v>
      </c>
    </row>
    <row r="38" spans="1:8" s="1" customFormat="1" ht="23.1" customHeight="1" x14ac:dyDescent="0.25">
      <c r="A38" s="20">
        <v>28</v>
      </c>
      <c r="B38" s="47"/>
      <c r="C38" s="63" t="s">
        <v>54</v>
      </c>
      <c r="D38" s="90" t="s">
        <v>134</v>
      </c>
      <c r="E38" s="90"/>
      <c r="F38" s="90"/>
      <c r="G38" s="19" t="s">
        <v>3</v>
      </c>
      <c r="H38" s="64">
        <f>'Špecifikácia ceny'!J39</f>
        <v>0</v>
      </c>
    </row>
    <row r="39" spans="1:8" s="1" customFormat="1" ht="38.1" customHeight="1" x14ac:dyDescent="0.25">
      <c r="A39" s="20">
        <v>29</v>
      </c>
      <c r="B39" s="47"/>
      <c r="C39" s="63" t="s">
        <v>55</v>
      </c>
      <c r="D39" s="90" t="s">
        <v>136</v>
      </c>
      <c r="E39" s="90"/>
      <c r="F39" s="90"/>
      <c r="G39" s="19" t="s">
        <v>3</v>
      </c>
      <c r="H39" s="64">
        <f>'Špecifikácia ceny'!J40</f>
        <v>0</v>
      </c>
    </row>
    <row r="40" spans="1:8" s="1" customFormat="1" ht="23.1" customHeight="1" x14ac:dyDescent="0.25">
      <c r="A40" s="20">
        <v>30</v>
      </c>
      <c r="B40" s="47"/>
      <c r="C40" s="63" t="s">
        <v>56</v>
      </c>
      <c r="D40" s="90" t="s">
        <v>135</v>
      </c>
      <c r="E40" s="90"/>
      <c r="F40" s="90"/>
      <c r="G40" s="19" t="s">
        <v>3</v>
      </c>
      <c r="H40" s="64">
        <f>'Špecifikácia ceny'!J41</f>
        <v>0</v>
      </c>
    </row>
    <row r="41" spans="1:8" s="1" customFormat="1" ht="38.1" customHeight="1" x14ac:dyDescent="0.25">
      <c r="A41" s="20">
        <v>31</v>
      </c>
      <c r="B41" s="47"/>
      <c r="C41" s="63" t="s">
        <v>57</v>
      </c>
      <c r="D41" s="90" t="s">
        <v>137</v>
      </c>
      <c r="E41" s="90"/>
      <c r="F41" s="90"/>
      <c r="G41" s="19" t="s">
        <v>3</v>
      </c>
      <c r="H41" s="64">
        <f>'Špecifikácia ceny'!J42</f>
        <v>0</v>
      </c>
    </row>
    <row r="42" spans="1:8" s="1" customFormat="1" ht="23.1" customHeight="1" x14ac:dyDescent="0.25">
      <c r="A42" s="20">
        <v>32</v>
      </c>
      <c r="B42" s="47"/>
      <c r="C42" s="63" t="s">
        <v>58</v>
      </c>
      <c r="D42" s="90" t="s">
        <v>138</v>
      </c>
      <c r="E42" s="90"/>
      <c r="F42" s="90"/>
      <c r="G42" s="19" t="s">
        <v>3</v>
      </c>
      <c r="H42" s="64">
        <f>'Špecifikácia ceny'!J43</f>
        <v>0</v>
      </c>
    </row>
    <row r="43" spans="1:8" s="1" customFormat="1" ht="38.1" customHeight="1" x14ac:dyDescent="0.25">
      <c r="A43" s="20">
        <v>33</v>
      </c>
      <c r="B43" s="47"/>
      <c r="C43" s="63" t="s">
        <v>59</v>
      </c>
      <c r="D43" s="90" t="s">
        <v>104</v>
      </c>
      <c r="E43" s="90"/>
      <c r="F43" s="90"/>
      <c r="G43" s="19" t="s">
        <v>3</v>
      </c>
      <c r="H43" s="64">
        <f>'Špecifikácia ceny'!J44</f>
        <v>0</v>
      </c>
    </row>
    <row r="44" spans="1:8" s="1" customFormat="1" ht="23.1" customHeight="1" x14ac:dyDescent="0.25">
      <c r="A44" s="20">
        <v>34</v>
      </c>
      <c r="B44" s="56"/>
      <c r="C44" s="63" t="s">
        <v>60</v>
      </c>
      <c r="D44" s="91" t="s">
        <v>103</v>
      </c>
      <c r="E44" s="91"/>
      <c r="F44" s="91"/>
      <c r="G44" s="50" t="s">
        <v>3</v>
      </c>
      <c r="H44" s="64">
        <f>'Špecifikácia ceny'!J45</f>
        <v>0</v>
      </c>
    </row>
    <row r="45" spans="1:8" s="1" customFormat="1" ht="38.1" customHeight="1" x14ac:dyDescent="0.25">
      <c r="A45" s="20">
        <v>35</v>
      </c>
      <c r="B45" s="47"/>
      <c r="C45" s="63" t="s">
        <v>61</v>
      </c>
      <c r="D45" s="90" t="s">
        <v>158</v>
      </c>
      <c r="E45" s="90"/>
      <c r="F45" s="90"/>
      <c r="G45" s="19" t="s">
        <v>3</v>
      </c>
      <c r="H45" s="64">
        <f>'Špecifikácia ceny'!J46</f>
        <v>0</v>
      </c>
    </row>
    <row r="46" spans="1:8" s="1" customFormat="1" ht="23.1" customHeight="1" x14ac:dyDescent="0.25">
      <c r="A46" s="20">
        <v>36</v>
      </c>
      <c r="B46" s="47"/>
      <c r="C46" s="63" t="s">
        <v>62</v>
      </c>
      <c r="D46" s="90" t="s">
        <v>159</v>
      </c>
      <c r="E46" s="90"/>
      <c r="F46" s="90"/>
      <c r="G46" s="19" t="s">
        <v>3</v>
      </c>
      <c r="H46" s="64">
        <f>'Špecifikácia ceny'!J47</f>
        <v>0</v>
      </c>
    </row>
    <row r="47" spans="1:8" s="1" customFormat="1" ht="38.1" customHeight="1" x14ac:dyDescent="0.25">
      <c r="A47" s="20">
        <v>37</v>
      </c>
      <c r="B47" s="47"/>
      <c r="C47" s="63" t="s">
        <v>63</v>
      </c>
      <c r="D47" s="90" t="s">
        <v>101</v>
      </c>
      <c r="E47" s="90"/>
      <c r="F47" s="90"/>
      <c r="G47" s="19" t="s">
        <v>3</v>
      </c>
      <c r="H47" s="64">
        <f>'Špecifikácia ceny'!J48</f>
        <v>0</v>
      </c>
    </row>
    <row r="48" spans="1:8" s="1" customFormat="1" ht="23.1" customHeight="1" x14ac:dyDescent="0.25">
      <c r="A48" s="20">
        <v>38</v>
      </c>
      <c r="B48" s="56"/>
      <c r="C48" s="63" t="s">
        <v>64</v>
      </c>
      <c r="D48" s="91" t="s">
        <v>102</v>
      </c>
      <c r="E48" s="91"/>
      <c r="F48" s="91"/>
      <c r="G48" s="50" t="s">
        <v>3</v>
      </c>
      <c r="H48" s="64">
        <f>'Špecifikácia ceny'!J49</f>
        <v>0</v>
      </c>
    </row>
    <row r="49" spans="1:8" s="1" customFormat="1" ht="38.1" customHeight="1" x14ac:dyDescent="0.25">
      <c r="A49" s="20">
        <v>39</v>
      </c>
      <c r="B49" s="47"/>
      <c r="C49" s="63" t="s">
        <v>65</v>
      </c>
      <c r="D49" s="90" t="s">
        <v>151</v>
      </c>
      <c r="E49" s="90"/>
      <c r="F49" s="90"/>
      <c r="G49" s="19" t="s">
        <v>3</v>
      </c>
      <c r="H49" s="64">
        <f>'Špecifikácia ceny'!J50</f>
        <v>0</v>
      </c>
    </row>
    <row r="50" spans="1:8" s="1" customFormat="1" ht="36.950000000000003" customHeight="1" x14ac:dyDescent="0.25">
      <c r="A50" s="20">
        <v>40</v>
      </c>
      <c r="B50" s="47"/>
      <c r="C50" s="63" t="s">
        <v>66</v>
      </c>
      <c r="D50" s="90" t="s">
        <v>106</v>
      </c>
      <c r="E50" s="90"/>
      <c r="F50" s="90"/>
      <c r="G50" s="19" t="s">
        <v>3</v>
      </c>
      <c r="H50" s="64">
        <f>'Špecifikácia ceny'!J51</f>
        <v>0</v>
      </c>
    </row>
    <row r="51" spans="1:8" s="1" customFormat="1" ht="38.1" customHeight="1" x14ac:dyDescent="0.25">
      <c r="A51" s="20">
        <v>41</v>
      </c>
      <c r="B51" s="47"/>
      <c r="C51" s="63" t="s">
        <v>86</v>
      </c>
      <c r="D51" s="90" t="s">
        <v>105</v>
      </c>
      <c r="E51" s="90"/>
      <c r="F51" s="90"/>
      <c r="G51" s="19" t="s">
        <v>3</v>
      </c>
      <c r="H51" s="64">
        <f>'Špecifikácia ceny'!J52</f>
        <v>0</v>
      </c>
    </row>
    <row r="52" spans="1:8" s="1" customFormat="1" ht="35.450000000000003" customHeight="1" x14ac:dyDescent="0.25">
      <c r="A52" s="20">
        <v>42</v>
      </c>
      <c r="B52" s="47"/>
      <c r="C52" s="63" t="s">
        <v>107</v>
      </c>
      <c r="D52" s="90" t="s">
        <v>164</v>
      </c>
      <c r="E52" s="90"/>
      <c r="F52" s="90"/>
      <c r="G52" s="19" t="s">
        <v>3</v>
      </c>
      <c r="H52" s="64">
        <f>'Špecifikácia ceny'!J53</f>
        <v>0</v>
      </c>
    </row>
    <row r="53" spans="1:8" s="1" customFormat="1" ht="38.1" customHeight="1" x14ac:dyDescent="0.25">
      <c r="A53" s="20">
        <v>43</v>
      </c>
      <c r="B53" s="47"/>
      <c r="C53" s="63" t="s">
        <v>108</v>
      </c>
      <c r="D53" s="90" t="s">
        <v>165</v>
      </c>
      <c r="E53" s="90"/>
      <c r="F53" s="90"/>
      <c r="G53" s="19" t="s">
        <v>3</v>
      </c>
      <c r="H53" s="64">
        <f>'Špecifikácia ceny'!J54</f>
        <v>0</v>
      </c>
    </row>
    <row r="54" spans="1:8" s="1" customFormat="1" ht="31.5" customHeight="1" x14ac:dyDescent="0.25">
      <c r="A54" s="20">
        <v>44</v>
      </c>
      <c r="B54" s="47"/>
      <c r="C54" s="63" t="s">
        <v>110</v>
      </c>
      <c r="D54" s="90" t="s">
        <v>181</v>
      </c>
      <c r="E54" s="90"/>
      <c r="F54" s="90"/>
      <c r="G54" s="19" t="s">
        <v>3</v>
      </c>
      <c r="H54" s="64">
        <f>'Špecifikácia ceny'!J55</f>
        <v>0</v>
      </c>
    </row>
    <row r="55" spans="1:8" s="1" customFormat="1" ht="23.1" customHeight="1" x14ac:dyDescent="0.25">
      <c r="A55" s="20">
        <v>45</v>
      </c>
      <c r="B55" s="47"/>
      <c r="C55" s="63" t="s">
        <v>111</v>
      </c>
      <c r="D55" s="90" t="s">
        <v>180</v>
      </c>
      <c r="E55" s="90"/>
      <c r="F55" s="90"/>
      <c r="G55" s="19" t="s">
        <v>3</v>
      </c>
      <c r="H55" s="64">
        <f>'Špecifikácia ceny'!J56</f>
        <v>0</v>
      </c>
    </row>
    <row r="56" spans="1:8" s="1" customFormat="1" ht="39" customHeight="1" x14ac:dyDescent="0.25">
      <c r="A56" s="20">
        <v>46</v>
      </c>
      <c r="B56" s="47"/>
      <c r="C56" s="63" t="s">
        <v>115</v>
      </c>
      <c r="D56" s="90" t="s">
        <v>123</v>
      </c>
      <c r="E56" s="90"/>
      <c r="F56" s="90"/>
      <c r="G56" s="19" t="s">
        <v>3</v>
      </c>
      <c r="H56" s="64">
        <f>'Špecifikácia ceny'!J57</f>
        <v>0</v>
      </c>
    </row>
    <row r="57" spans="1:8" s="12" customFormat="1" ht="31.5" customHeight="1" x14ac:dyDescent="0.25">
      <c r="A57" s="20">
        <v>47</v>
      </c>
      <c r="B57" s="47"/>
      <c r="C57" s="63" t="s">
        <v>116</v>
      </c>
      <c r="D57" s="90" t="s">
        <v>124</v>
      </c>
      <c r="E57" s="90"/>
      <c r="F57" s="90"/>
      <c r="G57" s="19" t="s">
        <v>3</v>
      </c>
      <c r="H57" s="64">
        <f>'Špecifikácia ceny'!J58</f>
        <v>0</v>
      </c>
    </row>
    <row r="58" spans="1:8" s="1" customFormat="1" ht="33.6" customHeight="1" x14ac:dyDescent="0.25">
      <c r="A58" s="20">
        <v>48</v>
      </c>
      <c r="B58" s="47"/>
      <c r="C58" s="63" t="s">
        <v>117</v>
      </c>
      <c r="D58" s="90" t="s">
        <v>109</v>
      </c>
      <c r="E58" s="90"/>
      <c r="F58" s="90"/>
      <c r="G58" s="19" t="s">
        <v>3</v>
      </c>
      <c r="H58" s="64">
        <f>'Špecifikácia ceny'!J59</f>
        <v>0</v>
      </c>
    </row>
    <row r="59" spans="1:8" s="1" customFormat="1" ht="30" customHeight="1" x14ac:dyDescent="0.25">
      <c r="A59" s="20">
        <v>49</v>
      </c>
      <c r="B59" s="47"/>
      <c r="C59" s="63" t="s">
        <v>118</v>
      </c>
      <c r="D59" s="90" t="s">
        <v>112</v>
      </c>
      <c r="E59" s="90"/>
      <c r="F59" s="90"/>
      <c r="G59" s="19" t="s">
        <v>3</v>
      </c>
      <c r="H59" s="64">
        <f>'Špecifikácia ceny'!J60</f>
        <v>0</v>
      </c>
    </row>
    <row r="60" spans="1:8" s="1" customFormat="1" ht="35.450000000000003" customHeight="1" x14ac:dyDescent="0.25">
      <c r="A60" s="20">
        <v>50</v>
      </c>
      <c r="B60" s="47"/>
      <c r="C60" s="63" t="s">
        <v>122</v>
      </c>
      <c r="D60" s="90" t="s">
        <v>114</v>
      </c>
      <c r="E60" s="90"/>
      <c r="F60" s="90"/>
      <c r="G60" s="19" t="s">
        <v>3</v>
      </c>
      <c r="H60" s="64">
        <f>'Špecifikácia ceny'!J61</f>
        <v>0</v>
      </c>
    </row>
    <row r="61" spans="1:8" s="12" customFormat="1" ht="34.5" customHeight="1" x14ac:dyDescent="0.25">
      <c r="A61" s="20">
        <v>51</v>
      </c>
      <c r="B61" s="56"/>
      <c r="C61" s="63" t="s">
        <v>139</v>
      </c>
      <c r="D61" s="91" t="s">
        <v>113</v>
      </c>
      <c r="E61" s="91"/>
      <c r="F61" s="91"/>
      <c r="G61" s="19" t="s">
        <v>3</v>
      </c>
      <c r="H61" s="64">
        <f>'Špecifikácia ceny'!J62</f>
        <v>0</v>
      </c>
    </row>
    <row r="62" spans="1:8" s="4" customFormat="1" ht="29.25" customHeight="1" x14ac:dyDescent="0.2">
      <c r="A62" s="20">
        <v>52</v>
      </c>
      <c r="B62" s="57"/>
      <c r="C62" s="63" t="s">
        <v>140</v>
      </c>
      <c r="D62" s="90" t="s">
        <v>160</v>
      </c>
      <c r="E62" s="90"/>
      <c r="F62" s="90"/>
      <c r="G62" s="19" t="s">
        <v>3</v>
      </c>
      <c r="H62" s="64">
        <f>'Špecifikácia ceny'!J63</f>
        <v>0</v>
      </c>
    </row>
    <row r="63" spans="1:8" s="1" customFormat="1" ht="30.95" customHeight="1" x14ac:dyDescent="0.25">
      <c r="A63" s="20">
        <v>53</v>
      </c>
      <c r="B63" s="57"/>
      <c r="C63" s="63" t="s">
        <v>141</v>
      </c>
      <c r="D63" s="91" t="s">
        <v>161</v>
      </c>
      <c r="E63" s="92"/>
      <c r="F63" s="92"/>
      <c r="G63" s="19" t="s">
        <v>3</v>
      </c>
      <c r="H63" s="64">
        <f>'Špecifikácia ceny'!J64</f>
        <v>0</v>
      </c>
    </row>
    <row r="64" spans="1:8" s="1" customFormat="1" ht="29.25" customHeight="1" x14ac:dyDescent="0.25">
      <c r="A64" s="20">
        <v>54</v>
      </c>
      <c r="B64" s="57"/>
      <c r="C64" s="63" t="s">
        <v>142</v>
      </c>
      <c r="D64" s="90" t="s">
        <v>177</v>
      </c>
      <c r="E64" s="90"/>
      <c r="F64" s="90"/>
      <c r="G64" s="19" t="s">
        <v>3</v>
      </c>
      <c r="H64" s="64">
        <f>'Špecifikácia ceny'!J65</f>
        <v>0</v>
      </c>
    </row>
    <row r="65" spans="1:10" s="1" customFormat="1" ht="38.1" customHeight="1" x14ac:dyDescent="0.25">
      <c r="A65" s="20">
        <v>55</v>
      </c>
      <c r="B65" s="57"/>
      <c r="C65" s="63" t="s">
        <v>143</v>
      </c>
      <c r="D65" s="91" t="s">
        <v>178</v>
      </c>
      <c r="E65" s="92"/>
      <c r="F65" s="92"/>
      <c r="G65" s="19" t="s">
        <v>3</v>
      </c>
      <c r="H65" s="64">
        <f>'Špecifikácia ceny'!J66</f>
        <v>0</v>
      </c>
    </row>
    <row r="66" spans="1:10" s="1" customFormat="1" ht="27.75" customHeight="1" x14ac:dyDescent="0.25">
      <c r="A66" s="20">
        <v>56</v>
      </c>
      <c r="B66" s="57"/>
      <c r="C66" s="63" t="s">
        <v>144</v>
      </c>
      <c r="D66" s="91" t="s">
        <v>172</v>
      </c>
      <c r="E66" s="91"/>
      <c r="F66" s="91"/>
      <c r="G66" s="19" t="s">
        <v>157</v>
      </c>
      <c r="H66" s="64">
        <f>'Špecifikácia ceny'!J67</f>
        <v>0</v>
      </c>
    </row>
    <row r="67" spans="1:10" ht="30.6" customHeight="1" x14ac:dyDescent="0.25">
      <c r="A67" s="20">
        <v>57</v>
      </c>
      <c r="B67" s="57"/>
      <c r="C67" s="63" t="s">
        <v>145</v>
      </c>
      <c r="D67" s="91" t="s">
        <v>171</v>
      </c>
      <c r="E67" s="91"/>
      <c r="F67" s="91"/>
      <c r="G67" s="19" t="s">
        <v>157</v>
      </c>
      <c r="H67" s="64">
        <f>'Špecifikácia ceny'!J68</f>
        <v>0</v>
      </c>
    </row>
    <row r="68" spans="1:10" ht="28.5" customHeight="1" x14ac:dyDescent="0.25">
      <c r="A68" s="20">
        <v>58</v>
      </c>
      <c r="B68" s="57"/>
      <c r="C68" s="63" t="s">
        <v>146</v>
      </c>
      <c r="D68" s="91" t="s">
        <v>170</v>
      </c>
      <c r="E68" s="91"/>
      <c r="F68" s="91"/>
      <c r="G68" s="19" t="s">
        <v>157</v>
      </c>
      <c r="H68" s="64">
        <f>'Špecifikácia ceny'!J69</f>
        <v>0</v>
      </c>
    </row>
    <row r="69" spans="1:10" ht="26.45" customHeight="1" x14ac:dyDescent="0.25">
      <c r="A69" s="20">
        <v>59</v>
      </c>
      <c r="B69" s="57"/>
      <c r="C69" s="63" t="s">
        <v>147</v>
      </c>
      <c r="D69" s="91" t="s">
        <v>169</v>
      </c>
      <c r="E69" s="91"/>
      <c r="F69" s="91"/>
      <c r="G69" s="19" t="s">
        <v>157</v>
      </c>
      <c r="H69" s="64">
        <f>'Špecifikácia ceny'!J70</f>
        <v>0</v>
      </c>
    </row>
    <row r="70" spans="1:10" ht="30" customHeight="1" x14ac:dyDescent="0.25">
      <c r="A70" s="20">
        <v>60</v>
      </c>
      <c r="B70" s="57"/>
      <c r="C70" s="63" t="s">
        <v>148</v>
      </c>
      <c r="D70" s="91" t="s">
        <v>168</v>
      </c>
      <c r="E70" s="91"/>
      <c r="F70" s="91"/>
      <c r="G70" s="19" t="s">
        <v>157</v>
      </c>
      <c r="H70" s="64">
        <f>'Špecifikácia ceny'!J71</f>
        <v>0</v>
      </c>
    </row>
    <row r="71" spans="1:10" ht="24.95" customHeight="1" x14ac:dyDescent="0.25">
      <c r="A71" s="20">
        <v>61</v>
      </c>
      <c r="B71" s="57"/>
      <c r="C71" s="63" t="s">
        <v>149</v>
      </c>
      <c r="D71" s="91" t="s">
        <v>167</v>
      </c>
      <c r="E71" s="91"/>
      <c r="F71" s="91"/>
      <c r="G71" s="19" t="s">
        <v>157</v>
      </c>
      <c r="H71" s="64">
        <f>'Špecifikácia ceny'!J72</f>
        <v>0</v>
      </c>
    </row>
    <row r="72" spans="1:10" ht="24.95" customHeight="1" x14ac:dyDescent="0.25">
      <c r="A72" s="20">
        <v>62</v>
      </c>
      <c r="B72" s="57"/>
      <c r="C72" s="63" t="s">
        <v>150</v>
      </c>
      <c r="D72" s="91" t="s">
        <v>173</v>
      </c>
      <c r="E72" s="91"/>
      <c r="F72" s="91"/>
      <c r="G72" s="19" t="s">
        <v>157</v>
      </c>
      <c r="H72" s="64">
        <f>'Špecifikácia ceny'!J73</f>
        <v>0</v>
      </c>
    </row>
    <row r="73" spans="1:10" ht="24.6" customHeight="1" x14ac:dyDescent="0.25">
      <c r="A73" s="20">
        <v>63</v>
      </c>
      <c r="B73" s="57"/>
      <c r="C73" s="63" t="s">
        <v>152</v>
      </c>
      <c r="D73" s="91" t="s">
        <v>174</v>
      </c>
      <c r="E73" s="91"/>
      <c r="F73" s="91"/>
      <c r="G73" s="19" t="s">
        <v>157</v>
      </c>
      <c r="H73" s="64">
        <f>'Špecifikácia ceny'!J74</f>
        <v>0</v>
      </c>
    </row>
    <row r="74" spans="1:10" ht="24.95" customHeight="1" x14ac:dyDescent="0.25">
      <c r="A74" s="20">
        <v>64</v>
      </c>
      <c r="B74" s="57"/>
      <c r="C74" s="63" t="s">
        <v>153</v>
      </c>
      <c r="D74" s="91" t="s">
        <v>190</v>
      </c>
      <c r="E74" s="91"/>
      <c r="F74" s="91"/>
      <c r="G74" s="19" t="s">
        <v>157</v>
      </c>
      <c r="H74" s="64">
        <f>'Špecifikácia ceny'!J75</f>
        <v>0</v>
      </c>
    </row>
    <row r="75" spans="1:10" ht="24" customHeight="1" x14ac:dyDescent="0.25">
      <c r="A75" s="20">
        <v>65</v>
      </c>
      <c r="B75" s="57"/>
      <c r="C75" s="63" t="s">
        <v>154</v>
      </c>
      <c r="D75" s="91" t="s">
        <v>191</v>
      </c>
      <c r="E75" s="91"/>
      <c r="F75" s="91"/>
      <c r="G75" s="19" t="s">
        <v>157</v>
      </c>
      <c r="H75" s="64">
        <f>'Špecifikácia ceny'!J76</f>
        <v>0</v>
      </c>
    </row>
    <row r="76" spans="1:10" ht="29.1" customHeight="1" x14ac:dyDescent="0.25">
      <c r="A76" s="20">
        <v>66</v>
      </c>
      <c r="B76" s="57"/>
      <c r="C76" s="63" t="s">
        <v>155</v>
      </c>
      <c r="D76" s="91" t="s">
        <v>192</v>
      </c>
      <c r="E76" s="91"/>
      <c r="F76" s="91"/>
      <c r="G76" s="19" t="s">
        <v>157</v>
      </c>
      <c r="H76" s="64">
        <f>'Špecifikácia ceny'!J77</f>
        <v>0</v>
      </c>
    </row>
    <row r="77" spans="1:10" ht="21.6" customHeight="1" x14ac:dyDescent="0.25">
      <c r="A77" s="20">
        <v>67</v>
      </c>
      <c r="B77" s="57"/>
      <c r="C77" s="63" t="s">
        <v>156</v>
      </c>
      <c r="D77" s="91" t="s">
        <v>175</v>
      </c>
      <c r="E77" s="91"/>
      <c r="F77" s="91"/>
      <c r="G77" s="19" t="s">
        <v>157</v>
      </c>
      <c r="H77" s="64">
        <f>'Špecifikácia ceny'!J78</f>
        <v>0</v>
      </c>
    </row>
    <row r="78" spans="1:10" ht="24" customHeight="1" x14ac:dyDescent="0.25">
      <c r="A78" s="20">
        <v>68</v>
      </c>
      <c r="B78" s="57"/>
      <c r="C78" s="63" t="s">
        <v>162</v>
      </c>
      <c r="D78" s="91" t="s">
        <v>176</v>
      </c>
      <c r="E78" s="91"/>
      <c r="F78" s="91"/>
      <c r="G78" s="19" t="s">
        <v>157</v>
      </c>
      <c r="H78" s="64">
        <f>'Špecifikácia ceny'!J79</f>
        <v>0</v>
      </c>
    </row>
    <row r="79" spans="1:10" ht="24.6" customHeight="1" x14ac:dyDescent="0.25">
      <c r="A79" s="20">
        <v>69</v>
      </c>
      <c r="B79" s="47"/>
      <c r="C79" s="63" t="s">
        <v>163</v>
      </c>
      <c r="D79" s="90" t="s">
        <v>87</v>
      </c>
      <c r="E79" s="90"/>
      <c r="F79" s="90"/>
      <c r="G79" s="19" t="s">
        <v>88</v>
      </c>
      <c r="H79" s="64">
        <f>'Špecifikácia ceny'!J80</f>
        <v>0</v>
      </c>
    </row>
    <row r="80" spans="1:10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2" spans="1:8" ht="14.45" customHeight="1" x14ac:dyDescent="0.25"/>
    <row r="83" spans="1:8" ht="16.5" customHeight="1" x14ac:dyDescent="0.25">
      <c r="A83" s="122" t="s">
        <v>7</v>
      </c>
      <c r="B83" s="122"/>
      <c r="C83" s="122"/>
      <c r="D83" s="122"/>
      <c r="E83" s="4"/>
      <c r="F83" s="4"/>
      <c r="G83" s="4"/>
      <c r="H83" s="4"/>
    </row>
    <row r="84" spans="1:8" x14ac:dyDescent="0.25">
      <c r="A84" s="1"/>
      <c r="B84" s="1"/>
      <c r="C84" s="12"/>
      <c r="D84" s="1"/>
      <c r="E84" s="1"/>
      <c r="F84" s="1"/>
      <c r="G84" s="1"/>
      <c r="H84" s="1"/>
    </row>
    <row r="85" spans="1:8" ht="14.45" customHeight="1" x14ac:dyDescent="0.25">
      <c r="A85" s="1"/>
      <c r="B85" s="1"/>
      <c r="C85" s="12"/>
      <c r="D85" s="1"/>
      <c r="E85" s="1"/>
      <c r="F85" s="123"/>
      <c r="G85" s="123"/>
      <c r="H85" s="123"/>
    </row>
    <row r="86" spans="1:8" ht="14.45" customHeight="1" x14ac:dyDescent="0.25">
      <c r="A86" s="1"/>
      <c r="B86" s="1"/>
      <c r="C86" s="12"/>
      <c r="D86" s="1"/>
      <c r="E86" s="1"/>
      <c r="F86" s="124" t="s">
        <v>85</v>
      </c>
      <c r="G86" s="124"/>
      <c r="H86" s="124"/>
    </row>
    <row r="87" spans="1:8" ht="14.45" customHeight="1" x14ac:dyDescent="0.25">
      <c r="A87" s="1"/>
      <c r="B87" s="1"/>
      <c r="C87" s="12"/>
      <c r="D87" s="1"/>
      <c r="E87" s="1"/>
      <c r="F87" s="125" t="s">
        <v>197</v>
      </c>
      <c r="G87" s="125"/>
      <c r="H87" s="125"/>
    </row>
    <row r="89" spans="1:8" ht="14.45" customHeight="1" x14ac:dyDescent="0.25"/>
    <row r="90" spans="1:8" ht="14.45" customHeight="1" x14ac:dyDescent="0.25"/>
    <row r="92" spans="1:8" ht="14.45" customHeight="1" x14ac:dyDescent="0.25"/>
    <row r="100" ht="15" customHeight="1" x14ac:dyDescent="0.25"/>
  </sheetData>
  <mergeCells count="82">
    <mergeCell ref="A83:D83"/>
    <mergeCell ref="F85:H85"/>
    <mergeCell ref="F86:H86"/>
    <mergeCell ref="F87:H87"/>
    <mergeCell ref="D77:F77"/>
    <mergeCell ref="D78:F78"/>
    <mergeCell ref="D79:F79"/>
    <mergeCell ref="G1:H1"/>
    <mergeCell ref="A2:H2"/>
    <mergeCell ref="A4:H4"/>
    <mergeCell ref="D67:F67"/>
    <mergeCell ref="D68:F68"/>
    <mergeCell ref="D55:F55"/>
    <mergeCell ref="D56:F56"/>
    <mergeCell ref="D57:F57"/>
    <mergeCell ref="D58:F58"/>
    <mergeCell ref="D59:F59"/>
    <mergeCell ref="D60:F60"/>
    <mergeCell ref="D49:F49"/>
    <mergeCell ref="D54:F54"/>
    <mergeCell ref="D51:F51"/>
    <mergeCell ref="D52:F52"/>
    <mergeCell ref="D53:F53"/>
    <mergeCell ref="D73:F73"/>
    <mergeCell ref="D74:F74"/>
    <mergeCell ref="D75:F75"/>
    <mergeCell ref="D76:F76"/>
    <mergeCell ref="D46:F46"/>
    <mergeCell ref="D47:F47"/>
    <mergeCell ref="D70:F70"/>
    <mergeCell ref="D71:F71"/>
    <mergeCell ref="D72:F72"/>
    <mergeCell ref="D61:F61"/>
    <mergeCell ref="D62:F62"/>
    <mergeCell ref="D63:F63"/>
    <mergeCell ref="D64:F64"/>
    <mergeCell ref="D65:F65"/>
    <mergeCell ref="D66:F66"/>
    <mergeCell ref="D50:F50"/>
    <mergeCell ref="D69:F69"/>
    <mergeCell ref="D48:F48"/>
    <mergeCell ref="D42:F42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3:F43"/>
    <mergeCell ref="D44:F44"/>
    <mergeCell ref="D45:F45"/>
    <mergeCell ref="D30:F30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5:F5"/>
    <mergeCell ref="D6:F6"/>
    <mergeCell ref="D18:F18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Návrh na plnenie kritérií</vt:lpstr>
      <vt:lpstr>Špecifikácia ceny</vt:lpstr>
      <vt:lpstr>Jednotkové ceny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Štulajterová Lívia</dc:creator>
  <cp:lastModifiedBy>Moravčíková Michaela</cp:lastModifiedBy>
  <cp:lastPrinted>2025-12-03T15:01:19Z</cp:lastPrinted>
  <dcterms:created xsi:type="dcterms:W3CDTF">2022-04-04T13:23:57Z</dcterms:created>
  <dcterms:modified xsi:type="dcterms:W3CDTF">2026-01-23T09:48:51Z</dcterms:modified>
</cp:coreProperties>
</file>